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C:\Users\IFSP\Desktop\"/>
    </mc:Choice>
  </mc:AlternateContent>
  <xr:revisionPtr revIDLastSave="0" documentId="8_{7ADD2503-8C28-4279-B07A-F9FB15DA1906}" xr6:coauthVersionLast="47" xr6:coauthVersionMax="47" xr10:uidLastSave="{00000000-0000-0000-0000-000000000000}"/>
  <bookViews>
    <workbookView xWindow="-120" yWindow="-120" windowWidth="29040" windowHeight="15720" tabRatio="817" activeTab="12" xr2:uid="{00000000-000D-0000-FFFF-FFFF00000000}"/>
  </bookViews>
  <sheets>
    <sheet name="Resumo da Proposta" sheetId="1" r:id="rId1"/>
    <sheet name="OPERADOR MICRO 44H" sheetId="2" state="hidden" r:id="rId2"/>
    <sheet name="RECEPCIONISTA 12X36" sheetId="4" state="hidden" r:id="rId3"/>
    <sheet name="CONTÍNUO 44H" sheetId="5" state="hidden" r:id="rId4"/>
    <sheet name="GARÇOM 44H" sheetId="6" state="hidden" r:id="rId5"/>
    <sheet name="COPEIRO 44H" sheetId="7" state="hidden" r:id="rId6"/>
    <sheet name="AGENTE DE PORTARIA 44H" sheetId="8" state="hidden" r:id="rId7"/>
    <sheet name="EDITOR DE TEXTO 44H" sheetId="9" state="hidden" r:id="rId8"/>
    <sheet name="EDITOR DE IMAGEM 44H" sheetId="10" state="hidden" r:id="rId9"/>
    <sheet name="OPER. DE SOM E IMAGEM 44H" sheetId="11" state="hidden" r:id="rId10"/>
    <sheet name="OPER. GRÁFICO 44H" sheetId="12" state="hidden" r:id="rId11"/>
    <sheet name="RADIALISTA 30H" sheetId="13" state="hidden" r:id="rId12"/>
    <sheet name="Psicopedagogo" sheetId="25" r:id="rId13"/>
    <sheet name="8" sheetId="23" state="hidden" r:id="rId14"/>
    <sheet name="11" sheetId="27" state="hidden" r:id="rId15"/>
    <sheet name="12" sheetId="28" state="hidden" r:id="rId16"/>
    <sheet name="13" sheetId="29" state="hidden" r:id="rId17"/>
    <sheet name="14" sheetId="31" state="hidden" r:id="rId18"/>
    <sheet name="15" sheetId="30" state="hidden" r:id="rId19"/>
    <sheet name="16" sheetId="32" state="hidden" r:id="rId20"/>
    <sheet name="17" sheetId="33" state="hidden" r:id="rId21"/>
    <sheet name="18" sheetId="34" state="hidden" r:id="rId22"/>
    <sheet name="19" sheetId="35" state="hidden" r:id="rId23"/>
    <sheet name="20" sheetId="36" state="hidden" r:id="rId24"/>
    <sheet name="21" sheetId="37" state="hidden" r:id="rId25"/>
    <sheet name="22" sheetId="38" state="hidden" r:id="rId26"/>
    <sheet name="EPIS" sheetId="14" state="hidden" r:id="rId27"/>
    <sheet name="UNIFORMES" sheetId="15" r:id="rId28"/>
    <sheet name="Módulo 4 - Reposição" sheetId="41" r:id="rId29"/>
    <sheet name="EQUIPAMENTOS-FERRAMENTAS" sheetId="16" state="hidden" r:id="rId30"/>
  </sheets>
  <definedNames>
    <definedName name="_xlnm.Print_Area" localSheetId="26">EPIS!$A$1:$F$46</definedName>
    <definedName name="_xlnm.Print_Area" localSheetId="0">'Resumo da Proposta'!$A$1:$G$23</definedName>
    <definedName name="_xlnm.Print_Area" localSheetId="27">UNIFORMES!$A$1:$F$12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15" l="1"/>
  <c r="H18" i="25"/>
  <c r="H26" i="25" l="1"/>
  <c r="H25" i="25" l="1"/>
  <c r="F25" i="25" l="1"/>
  <c r="F26" i="25" s="1"/>
  <c r="G117" i="25" l="1"/>
  <c r="G121" i="25" s="1"/>
  <c r="G19" i="41"/>
  <c r="D35" i="41" s="1"/>
  <c r="E19" i="41"/>
  <c r="B35" i="41" s="1"/>
  <c r="F18" i="41"/>
  <c r="G18" i="41" s="1"/>
  <c r="D34" i="41" s="1"/>
  <c r="E18" i="41"/>
  <c r="C34" i="41" s="1"/>
  <c r="F17" i="41"/>
  <c r="G17" i="41" s="1"/>
  <c r="D33" i="41" s="1"/>
  <c r="E17" i="41"/>
  <c r="C33" i="41" s="1"/>
  <c r="G16" i="41"/>
  <c r="D32" i="41" s="1"/>
  <c r="E16" i="41"/>
  <c r="C32" i="41" s="1"/>
  <c r="G15" i="41"/>
  <c r="D31" i="41" s="1"/>
  <c r="E15" i="41"/>
  <c r="C31" i="41" s="1"/>
  <c r="G14" i="41"/>
  <c r="D30" i="41" s="1"/>
  <c r="E14" i="41"/>
  <c r="C30" i="41" s="1"/>
  <c r="F13" i="41"/>
  <c r="G13" i="41" s="1"/>
  <c r="D29" i="41" s="1"/>
  <c r="E13" i="41"/>
  <c r="C29" i="41" s="1"/>
  <c r="G12" i="41"/>
  <c r="D28" i="41" s="1"/>
  <c r="E12" i="41"/>
  <c r="C28" i="41" s="1"/>
  <c r="F11" i="41"/>
  <c r="G11" i="41" s="1"/>
  <c r="D27" i="41" s="1"/>
  <c r="E11" i="41"/>
  <c r="B27" i="41" s="1"/>
  <c r="F10" i="41"/>
  <c r="G10" i="41" s="1"/>
  <c r="D26" i="41" s="1"/>
  <c r="E10" i="41"/>
  <c r="C26" i="41" s="1"/>
  <c r="G9" i="41"/>
  <c r="D25" i="41" s="1"/>
  <c r="E9" i="41"/>
  <c r="C25" i="41" s="1"/>
  <c r="F8" i="41"/>
  <c r="G8" i="41" s="1"/>
  <c r="E8" i="41"/>
  <c r="C24" i="41" s="1"/>
  <c r="B26" i="41" l="1"/>
  <c r="B31" i="41"/>
  <c r="B33" i="41"/>
  <c r="B34" i="41"/>
  <c r="D36" i="41"/>
  <c r="B30" i="41"/>
  <c r="C35" i="41"/>
  <c r="B25" i="41"/>
  <c r="B29" i="41"/>
  <c r="B24" i="41"/>
  <c r="B28" i="41"/>
  <c r="B32" i="41"/>
  <c r="C27" i="41"/>
  <c r="C36" i="41" s="1"/>
  <c r="G72" i="25"/>
  <c r="G70" i="25"/>
  <c r="G71" i="25" s="1"/>
  <c r="C47" i="41" l="1"/>
  <c r="B36" i="41"/>
  <c r="F8" i="15" l="1"/>
  <c r="G41" i="25" l="1"/>
  <c r="G33" i="25" l="1"/>
  <c r="F6" i="16" l="1"/>
  <c r="H6" i="16" s="1"/>
  <c r="I6" i="16" s="1"/>
  <c r="I7" i="16" s="1"/>
  <c r="F9" i="15"/>
  <c r="F29" i="14"/>
  <c r="F28" i="14"/>
  <c r="F30" i="14" s="1"/>
  <c r="F31" i="14" s="1"/>
  <c r="I103" i="12" s="1"/>
  <c r="F27" i="14"/>
  <c r="F23" i="14"/>
  <c r="I103" i="11" s="1"/>
  <c r="I106" i="11" s="1"/>
  <c r="I138" i="11" s="1"/>
  <c r="F21" i="14"/>
  <c r="F15" i="14"/>
  <c r="F16" i="14" s="1"/>
  <c r="F17" i="14" s="1"/>
  <c r="I103" i="7" s="1"/>
  <c r="F14" i="14"/>
  <c r="F8" i="14"/>
  <c r="F7" i="14"/>
  <c r="B140" i="38"/>
  <c r="B138" i="38"/>
  <c r="B137" i="38"/>
  <c r="B136" i="38"/>
  <c r="B135" i="38"/>
  <c r="B134" i="38"/>
  <c r="G123" i="38"/>
  <c r="G121" i="38"/>
  <c r="H106" i="38"/>
  <c r="H138" i="38" s="1"/>
  <c r="G92" i="38"/>
  <c r="G86" i="38"/>
  <c r="G85" i="38"/>
  <c r="G84" i="38"/>
  <c r="G70" i="38"/>
  <c r="G71" i="38" s="1"/>
  <c r="H56" i="38"/>
  <c r="H57" i="38" s="1"/>
  <c r="H63" i="38" s="1"/>
  <c r="G50" i="38"/>
  <c r="G73" i="38" s="1"/>
  <c r="G35" i="38"/>
  <c r="G37" i="38" s="1"/>
  <c r="H25" i="38"/>
  <c r="H31" i="38" s="1"/>
  <c r="H17" i="38"/>
  <c r="F15" i="38"/>
  <c r="H8" i="38"/>
  <c r="A3" i="38"/>
  <c r="H20" i="38" s="1"/>
  <c r="B140" i="37"/>
  <c r="B138" i="37"/>
  <c r="B137" i="37"/>
  <c r="B136" i="37"/>
  <c r="B135" i="37"/>
  <c r="B134" i="37"/>
  <c r="G123" i="37"/>
  <c r="G121" i="37"/>
  <c r="H106" i="37"/>
  <c r="H111" i="37" s="1"/>
  <c r="G92" i="37"/>
  <c r="G86" i="37"/>
  <c r="G85" i="37"/>
  <c r="G84" i="37"/>
  <c r="G73" i="37"/>
  <c r="G70" i="37"/>
  <c r="G71" i="37" s="1"/>
  <c r="H56" i="37"/>
  <c r="H57" i="37" s="1"/>
  <c r="H63" i="37" s="1"/>
  <c r="G50" i="37"/>
  <c r="G35" i="37"/>
  <c r="G37" i="37" s="1"/>
  <c r="H25" i="37"/>
  <c r="H31" i="37" s="1"/>
  <c r="H17" i="37"/>
  <c r="F15" i="37"/>
  <c r="H8" i="37"/>
  <c r="A3" i="37"/>
  <c r="H20" i="37" s="1"/>
  <c r="B140" i="36"/>
  <c r="B138" i="36"/>
  <c r="B137" i="36"/>
  <c r="B136" i="36"/>
  <c r="B135" i="36"/>
  <c r="B134" i="36"/>
  <c r="G123" i="36"/>
  <c r="G121" i="36"/>
  <c r="H106" i="36"/>
  <c r="H138" i="36" s="1"/>
  <c r="G92" i="36"/>
  <c r="G86" i="36"/>
  <c r="G85" i="36"/>
  <c r="G84" i="36"/>
  <c r="G70" i="36"/>
  <c r="G71" i="36" s="1"/>
  <c r="H56" i="36"/>
  <c r="H57" i="36" s="1"/>
  <c r="H63" i="36" s="1"/>
  <c r="G50" i="36"/>
  <c r="G73" i="36" s="1"/>
  <c r="G35" i="36"/>
  <c r="G37" i="36" s="1"/>
  <c r="H25" i="36"/>
  <c r="H31" i="36" s="1"/>
  <c r="H17" i="36"/>
  <c r="F15" i="36"/>
  <c r="H8" i="36"/>
  <c r="A3" i="36"/>
  <c r="H20" i="36" s="1"/>
  <c r="B140" i="35"/>
  <c r="B138" i="35"/>
  <c r="B137" i="35"/>
  <c r="B136" i="35"/>
  <c r="B135" i="35"/>
  <c r="B134" i="35"/>
  <c r="G123" i="35"/>
  <c r="G121" i="35"/>
  <c r="H106" i="35"/>
  <c r="H138" i="35" s="1"/>
  <c r="G92" i="35"/>
  <c r="G86" i="35"/>
  <c r="G85" i="35"/>
  <c r="G84" i="35"/>
  <c r="G70" i="35"/>
  <c r="G71" i="35" s="1"/>
  <c r="H56" i="35"/>
  <c r="H57" i="35" s="1"/>
  <c r="H63" i="35" s="1"/>
  <c r="G50" i="35"/>
  <c r="G73" i="35" s="1"/>
  <c r="G35" i="35"/>
  <c r="G37" i="35" s="1"/>
  <c r="H25" i="35"/>
  <c r="H31" i="35" s="1"/>
  <c r="H65" i="35" s="1"/>
  <c r="H17" i="35"/>
  <c r="F15" i="35"/>
  <c r="H8" i="35"/>
  <c r="A3" i="35"/>
  <c r="H20" i="35" s="1"/>
  <c r="B140" i="34"/>
  <c r="B138" i="34"/>
  <c r="B137" i="34"/>
  <c r="B136" i="34"/>
  <c r="B135" i="34"/>
  <c r="B134" i="34"/>
  <c r="G123" i="34"/>
  <c r="G121" i="34"/>
  <c r="H106" i="34"/>
  <c r="H111" i="34" s="1"/>
  <c r="G92" i="34"/>
  <c r="G86" i="34"/>
  <c r="G85" i="34"/>
  <c r="G84" i="34"/>
  <c r="G70" i="34"/>
  <c r="G71" i="34" s="1"/>
  <c r="H56" i="34"/>
  <c r="G50" i="34"/>
  <c r="G73" i="34" s="1"/>
  <c r="G35" i="34"/>
  <c r="G37" i="34" s="1"/>
  <c r="H25" i="34"/>
  <c r="H17" i="34"/>
  <c r="F15" i="34"/>
  <c r="H8" i="34"/>
  <c r="A3" i="34"/>
  <c r="H20" i="34" s="1"/>
  <c r="B140" i="33"/>
  <c r="B138" i="33"/>
  <c r="B137" i="33"/>
  <c r="B136" i="33"/>
  <c r="B135" i="33"/>
  <c r="B134" i="33"/>
  <c r="G123" i="33"/>
  <c r="G121" i="33"/>
  <c r="H106" i="33"/>
  <c r="H138" i="33" s="1"/>
  <c r="G92" i="33"/>
  <c r="G86" i="33"/>
  <c r="G85" i="33"/>
  <c r="G84" i="33"/>
  <c r="G70" i="33"/>
  <c r="G71" i="33" s="1"/>
  <c r="H56" i="33"/>
  <c r="G50" i="33"/>
  <c r="G73" i="33" s="1"/>
  <c r="G35" i="33"/>
  <c r="H25" i="33"/>
  <c r="H31" i="33" s="1"/>
  <c r="H17" i="33"/>
  <c r="F15" i="33"/>
  <c r="H8" i="33"/>
  <c r="A3" i="33"/>
  <c r="H20" i="33" s="1"/>
  <c r="B140" i="32"/>
  <c r="B138" i="32"/>
  <c r="B137" i="32"/>
  <c r="B136" i="32"/>
  <c r="B135" i="32"/>
  <c r="B134" i="32"/>
  <c r="G123" i="32"/>
  <c r="G121" i="32"/>
  <c r="H106" i="32"/>
  <c r="H111" i="32" s="1"/>
  <c r="G92" i="32"/>
  <c r="G86" i="32"/>
  <c r="G85" i="32"/>
  <c r="G84" i="32"/>
  <c r="G70" i="32"/>
  <c r="G71" i="32" s="1"/>
  <c r="H56" i="32"/>
  <c r="H57" i="32" s="1"/>
  <c r="H63" i="32" s="1"/>
  <c r="G50" i="32"/>
  <c r="G73" i="32" s="1"/>
  <c r="G35" i="32"/>
  <c r="G37" i="32" s="1"/>
  <c r="H25" i="32"/>
  <c r="H31" i="32" s="1"/>
  <c r="H17" i="32"/>
  <c r="F15" i="32"/>
  <c r="H8" i="32"/>
  <c r="A3" i="32"/>
  <c r="H20" i="32" s="1"/>
  <c r="B140" i="30"/>
  <c r="B138" i="30"/>
  <c r="B137" i="30"/>
  <c r="B136" i="30"/>
  <c r="B135" i="30"/>
  <c r="B134" i="30"/>
  <c r="G123" i="30"/>
  <c r="G121" i="30"/>
  <c r="H106" i="30"/>
  <c r="H138" i="30" s="1"/>
  <c r="G92" i="30"/>
  <c r="G86" i="30"/>
  <c r="G85" i="30"/>
  <c r="G84" i="30"/>
  <c r="G70" i="30"/>
  <c r="H56" i="30"/>
  <c r="G50" i="30"/>
  <c r="G73" i="30" s="1"/>
  <c r="G35" i="30"/>
  <c r="G37" i="30" s="1"/>
  <c r="H25" i="30"/>
  <c r="H31" i="30" s="1"/>
  <c r="H107" i="30" s="1"/>
  <c r="H17" i="30"/>
  <c r="F15" i="30"/>
  <c r="H8" i="30"/>
  <c r="A3" i="30"/>
  <c r="H20" i="30" s="1"/>
  <c r="B140" i="31"/>
  <c r="B138" i="31"/>
  <c r="B137" i="31"/>
  <c r="B136" i="31"/>
  <c r="B135" i="31"/>
  <c r="B134" i="31"/>
  <c r="G123" i="31"/>
  <c r="G121" i="31"/>
  <c r="H106" i="31"/>
  <c r="H111" i="31" s="1"/>
  <c r="G92" i="31"/>
  <c r="G86" i="31"/>
  <c r="G85" i="31"/>
  <c r="G84" i="31"/>
  <c r="G70" i="31"/>
  <c r="G71" i="31" s="1"/>
  <c r="H56" i="31"/>
  <c r="H53" i="31"/>
  <c r="H57" i="31" s="1"/>
  <c r="H63" i="31" s="1"/>
  <c r="G50" i="31"/>
  <c r="G73" i="31" s="1"/>
  <c r="G35" i="31"/>
  <c r="G37" i="31" s="1"/>
  <c r="H25" i="31"/>
  <c r="H27" i="31" s="1"/>
  <c r="H17" i="31"/>
  <c r="F15" i="31"/>
  <c r="H8" i="31"/>
  <c r="A3" i="31"/>
  <c r="H20" i="31" s="1"/>
  <c r="B140" i="29"/>
  <c r="B138" i="29"/>
  <c r="B137" i="29"/>
  <c r="B136" i="29"/>
  <c r="B135" i="29"/>
  <c r="B134" i="29"/>
  <c r="G123" i="29"/>
  <c r="G121" i="29"/>
  <c r="H106" i="29"/>
  <c r="H111" i="29" s="1"/>
  <c r="G92" i="29"/>
  <c r="G86" i="29"/>
  <c r="G85" i="29"/>
  <c r="G84" i="29"/>
  <c r="G70" i="29"/>
  <c r="H56" i="29"/>
  <c r="G50" i="29"/>
  <c r="G73" i="29" s="1"/>
  <c r="G35" i="29"/>
  <c r="G37" i="29" s="1"/>
  <c r="H25" i="29"/>
  <c r="H31" i="29" s="1"/>
  <c r="H35" i="29" s="1"/>
  <c r="H17" i="29"/>
  <c r="F15" i="29"/>
  <c r="H8" i="29"/>
  <c r="A3" i="29"/>
  <c r="H20" i="29" s="1"/>
  <c r="B140" i="28"/>
  <c r="B138" i="28"/>
  <c r="B137" i="28"/>
  <c r="B136" i="28"/>
  <c r="B135" i="28"/>
  <c r="B134" i="28"/>
  <c r="G123" i="28"/>
  <c r="G121" i="28"/>
  <c r="H106" i="28"/>
  <c r="H138" i="28" s="1"/>
  <c r="G92" i="28"/>
  <c r="G86" i="28"/>
  <c r="G85" i="28"/>
  <c r="G84" i="28"/>
  <c r="G70" i="28"/>
  <c r="G71" i="28" s="1"/>
  <c r="H56" i="28"/>
  <c r="G50" i="28"/>
  <c r="G73" i="28" s="1"/>
  <c r="G35" i="28"/>
  <c r="G37" i="28" s="1"/>
  <c r="H25" i="28"/>
  <c r="H53" i="28" s="1"/>
  <c r="H57" i="28" s="1"/>
  <c r="H63" i="28" s="1"/>
  <c r="H17" i="28"/>
  <c r="F15" i="28"/>
  <c r="H8" i="28"/>
  <c r="A3" i="28"/>
  <c r="H20" i="28" s="1"/>
  <c r="B140" i="27"/>
  <c r="H138" i="27"/>
  <c r="B138" i="27"/>
  <c r="B137" i="27"/>
  <c r="B136" i="27"/>
  <c r="B135" i="27"/>
  <c r="B134" i="27"/>
  <c r="G123" i="27"/>
  <c r="G121" i="27"/>
  <c r="H106" i="27"/>
  <c r="H111" i="27" s="1"/>
  <c r="G92" i="27"/>
  <c r="G86" i="27"/>
  <c r="G85" i="27"/>
  <c r="G84" i="27"/>
  <c r="G88" i="27" s="1"/>
  <c r="G70" i="27"/>
  <c r="G71" i="27" s="1"/>
  <c r="H56" i="27"/>
  <c r="G50" i="27"/>
  <c r="G73" i="27" s="1"/>
  <c r="G35" i="27"/>
  <c r="G37" i="27" s="1"/>
  <c r="H25" i="27"/>
  <c r="H17" i="27"/>
  <c r="F15" i="27"/>
  <c r="H8" i="27"/>
  <c r="A3" i="27"/>
  <c r="H20" i="27" s="1"/>
  <c r="B132" i="25"/>
  <c r="B130" i="25"/>
  <c r="B129" i="25"/>
  <c r="B128" i="25"/>
  <c r="B127" i="25"/>
  <c r="B126" i="25"/>
  <c r="G92" i="25"/>
  <c r="G47" i="25"/>
  <c r="G73" i="25" s="1"/>
  <c r="G32" i="25"/>
  <c r="G34" i="25" s="1"/>
  <c r="H15" i="25"/>
  <c r="B140" i="23"/>
  <c r="B138" i="23"/>
  <c r="B137" i="23"/>
  <c r="B136" i="23"/>
  <c r="B135" i="23"/>
  <c r="B134" i="23"/>
  <c r="G123" i="23"/>
  <c r="G121" i="23"/>
  <c r="H111" i="23"/>
  <c r="H106" i="23"/>
  <c r="H138" i="23" s="1"/>
  <c r="G92" i="23"/>
  <c r="G86" i="23"/>
  <c r="G85" i="23"/>
  <c r="G84" i="23"/>
  <c r="G73" i="23"/>
  <c r="G70" i="23"/>
  <c r="H56" i="23"/>
  <c r="G50" i="23"/>
  <c r="G35" i="23"/>
  <c r="G37" i="23" s="1"/>
  <c r="H25" i="23"/>
  <c r="H53" i="23" s="1"/>
  <c r="H17" i="23"/>
  <c r="F15" i="23"/>
  <c r="H8" i="23"/>
  <c r="A3" i="23"/>
  <c r="H20" i="23" s="1"/>
  <c r="B140" i="13"/>
  <c r="B138" i="13"/>
  <c r="B137" i="13"/>
  <c r="B136" i="13"/>
  <c r="B135" i="13"/>
  <c r="B134" i="13"/>
  <c r="H123" i="13"/>
  <c r="H121" i="13"/>
  <c r="I105" i="13"/>
  <c r="I104" i="13"/>
  <c r="I106" i="13" s="1"/>
  <c r="H92" i="13"/>
  <c r="H86" i="13"/>
  <c r="H85" i="13"/>
  <c r="H84" i="13"/>
  <c r="H83" i="13"/>
  <c r="H82" i="13"/>
  <c r="H72" i="13"/>
  <c r="H70" i="13"/>
  <c r="H50" i="13"/>
  <c r="H35" i="13"/>
  <c r="H37" i="13" s="1"/>
  <c r="I25" i="13"/>
  <c r="I53" i="13" s="1"/>
  <c r="B140" i="12"/>
  <c r="B138" i="12"/>
  <c r="B137" i="12"/>
  <c r="B136" i="12"/>
  <c r="B135" i="12"/>
  <c r="B134" i="12"/>
  <c r="H123" i="12"/>
  <c r="H121" i="12"/>
  <c r="I105" i="12"/>
  <c r="I104" i="12"/>
  <c r="H92" i="12"/>
  <c r="H86" i="12"/>
  <c r="H85" i="12"/>
  <c r="H84" i="12"/>
  <c r="H83" i="12"/>
  <c r="H82" i="12"/>
  <c r="H72" i="12"/>
  <c r="H70" i="12"/>
  <c r="H71" i="12" s="1"/>
  <c r="H50" i="12"/>
  <c r="H35" i="12"/>
  <c r="H37" i="12" s="1"/>
  <c r="I25" i="12"/>
  <c r="I56" i="12" s="1"/>
  <c r="B140" i="11"/>
  <c r="B138" i="11"/>
  <c r="B137" i="11"/>
  <c r="B136" i="11"/>
  <c r="B135" i="11"/>
  <c r="B134" i="11"/>
  <c r="H123" i="11"/>
  <c r="H121" i="11"/>
  <c r="I105" i="11"/>
  <c r="I104" i="11"/>
  <c r="H92" i="11"/>
  <c r="H86" i="11"/>
  <c r="H85" i="11"/>
  <c r="H84" i="11"/>
  <c r="H83" i="11"/>
  <c r="H82" i="11"/>
  <c r="H72" i="11"/>
  <c r="H70" i="11"/>
  <c r="H71" i="11" s="1"/>
  <c r="I56" i="11"/>
  <c r="I53" i="11"/>
  <c r="H50" i="11"/>
  <c r="H35" i="11"/>
  <c r="H37" i="11" s="1"/>
  <c r="I25" i="11"/>
  <c r="I31" i="11" s="1"/>
  <c r="I36" i="11" s="1"/>
  <c r="B140" i="10"/>
  <c r="B138" i="10"/>
  <c r="B137" i="10"/>
  <c r="B136" i="10"/>
  <c r="B135" i="10"/>
  <c r="B134" i="10"/>
  <c r="H123" i="10"/>
  <c r="H121" i="10"/>
  <c r="I105" i="10"/>
  <c r="I104" i="10"/>
  <c r="I106" i="10" s="1"/>
  <c r="H92" i="10"/>
  <c r="H86" i="10"/>
  <c r="H85" i="10"/>
  <c r="H84" i="10"/>
  <c r="H83" i="10"/>
  <c r="H82" i="10"/>
  <c r="H72" i="10"/>
  <c r="H70" i="10"/>
  <c r="H71" i="10" s="1"/>
  <c r="H50" i="10"/>
  <c r="H35" i="10"/>
  <c r="H37" i="10" s="1"/>
  <c r="I25" i="10"/>
  <c r="I53" i="10" s="1"/>
  <c r="B140" i="9"/>
  <c r="B138" i="9"/>
  <c r="B137" i="9"/>
  <c r="B136" i="9"/>
  <c r="B135" i="9"/>
  <c r="B134" i="9"/>
  <c r="H123" i="9"/>
  <c r="H121" i="9"/>
  <c r="I105" i="9"/>
  <c r="I104" i="9"/>
  <c r="I106" i="9" s="1"/>
  <c r="I138" i="9" s="1"/>
  <c r="H92" i="9"/>
  <c r="H86" i="9"/>
  <c r="H85" i="9"/>
  <c r="H84" i="9"/>
  <c r="H83" i="9"/>
  <c r="H82" i="9"/>
  <c r="H72" i="9"/>
  <c r="H70" i="9"/>
  <c r="H71" i="9" s="1"/>
  <c r="H50" i="9"/>
  <c r="H73" i="9" s="1"/>
  <c r="H35" i="9"/>
  <c r="H37" i="9" s="1"/>
  <c r="I25" i="9"/>
  <c r="I31" i="9" s="1"/>
  <c r="B140" i="8"/>
  <c r="B138" i="8"/>
  <c r="B137" i="8"/>
  <c r="B136" i="8"/>
  <c r="B135" i="8"/>
  <c r="B134" i="8"/>
  <c r="H123" i="8"/>
  <c r="H121" i="8"/>
  <c r="I105" i="8"/>
  <c r="I104" i="8"/>
  <c r="I106" i="8" s="1"/>
  <c r="H92" i="8"/>
  <c r="H86" i="8"/>
  <c r="H85" i="8"/>
  <c r="H84" i="8"/>
  <c r="H83" i="8"/>
  <c r="H82" i="8"/>
  <c r="H72" i="8"/>
  <c r="H70" i="8"/>
  <c r="H71" i="8" s="1"/>
  <c r="H50" i="8"/>
  <c r="H35" i="8"/>
  <c r="H37" i="8" s="1"/>
  <c r="I25" i="8"/>
  <c r="I31" i="8" s="1"/>
  <c r="B140" i="7"/>
  <c r="B138" i="7"/>
  <c r="B137" i="7"/>
  <c r="B136" i="7"/>
  <c r="B135" i="7"/>
  <c r="B134" i="7"/>
  <c r="H123" i="7"/>
  <c r="H121" i="7"/>
  <c r="I105" i="7"/>
  <c r="I104" i="7"/>
  <c r="H92" i="7"/>
  <c r="H86" i="7"/>
  <c r="H85" i="7"/>
  <c r="H84" i="7"/>
  <c r="H83" i="7"/>
  <c r="H82" i="7"/>
  <c r="H72" i="7"/>
  <c r="H73" i="7" s="1"/>
  <c r="H70" i="7"/>
  <c r="H71" i="7" s="1"/>
  <c r="H50" i="7"/>
  <c r="H35" i="7"/>
  <c r="H37" i="7" s="1"/>
  <c r="I25" i="7"/>
  <c r="I56" i="7" s="1"/>
  <c r="B140" i="6"/>
  <c r="B138" i="6"/>
  <c r="B137" i="6"/>
  <c r="B136" i="6"/>
  <c r="B135" i="6"/>
  <c r="B134" i="6"/>
  <c r="H123" i="6"/>
  <c r="H121" i="6"/>
  <c r="I105" i="6"/>
  <c r="I104" i="6"/>
  <c r="H92" i="6"/>
  <c r="H86" i="6"/>
  <c r="H85" i="6"/>
  <c r="H84" i="6"/>
  <c r="H83" i="6"/>
  <c r="H82" i="6"/>
  <c r="H72" i="6"/>
  <c r="H70" i="6"/>
  <c r="H71" i="6" s="1"/>
  <c r="H50" i="6"/>
  <c r="H35" i="6"/>
  <c r="H37" i="6" s="1"/>
  <c r="I25" i="6"/>
  <c r="I31" i="6" s="1"/>
  <c r="B140" i="5"/>
  <c r="B138" i="5"/>
  <c r="B137" i="5"/>
  <c r="B136" i="5"/>
  <c r="B135" i="5"/>
  <c r="B134" i="5"/>
  <c r="H123" i="5"/>
  <c r="H121" i="5"/>
  <c r="I105" i="5"/>
  <c r="I104" i="5"/>
  <c r="I106" i="5" s="1"/>
  <c r="H92" i="5"/>
  <c r="H86" i="5"/>
  <c r="H85" i="5"/>
  <c r="H84" i="5"/>
  <c r="H83" i="5"/>
  <c r="H82" i="5"/>
  <c r="H72" i="5"/>
  <c r="H70" i="5"/>
  <c r="H50" i="5"/>
  <c r="H35" i="5"/>
  <c r="H37" i="5" s="1"/>
  <c r="I25" i="5"/>
  <c r="I56" i="5" s="1"/>
  <c r="A144" i="4"/>
  <c r="B140" i="4"/>
  <c r="B138" i="4"/>
  <c r="B137" i="4"/>
  <c r="B136" i="4"/>
  <c r="B135" i="4"/>
  <c r="B134" i="4"/>
  <c r="H123" i="4"/>
  <c r="H121" i="4"/>
  <c r="I105" i="4"/>
  <c r="I104" i="4"/>
  <c r="I106" i="4" s="1"/>
  <c r="H92" i="4"/>
  <c r="I91" i="4"/>
  <c r="I92" i="4" s="1"/>
  <c r="I97" i="4" s="1"/>
  <c r="H86" i="4"/>
  <c r="H85" i="4"/>
  <c r="H84" i="4"/>
  <c r="H83" i="4"/>
  <c r="H82" i="4"/>
  <c r="H72" i="4"/>
  <c r="H70" i="4"/>
  <c r="H71" i="4" s="1"/>
  <c r="I56" i="4"/>
  <c r="I54" i="4"/>
  <c r="I53" i="4"/>
  <c r="H50" i="4"/>
  <c r="H73" i="4" s="1"/>
  <c r="I38" i="4"/>
  <c r="H35" i="4"/>
  <c r="I31" i="4"/>
  <c r="I76" i="4" s="1"/>
  <c r="B140" i="2"/>
  <c r="B138" i="2"/>
  <c r="B137" i="2"/>
  <c r="B136" i="2"/>
  <c r="B135" i="2"/>
  <c r="B134" i="2"/>
  <c r="H123" i="2"/>
  <c r="H121" i="2"/>
  <c r="I105" i="2"/>
  <c r="H92" i="2"/>
  <c r="H86" i="2"/>
  <c r="H85" i="2"/>
  <c r="H84" i="2"/>
  <c r="H83" i="2"/>
  <c r="H82" i="2"/>
  <c r="H72" i="2"/>
  <c r="H70" i="2"/>
  <c r="H50" i="2"/>
  <c r="H35" i="2"/>
  <c r="H37" i="2" s="1"/>
  <c r="I25" i="2"/>
  <c r="I31" i="2" s="1"/>
  <c r="H65" i="29" l="1"/>
  <c r="H76" i="29"/>
  <c r="I31" i="12"/>
  <c r="I107" i="12" s="1"/>
  <c r="G75" i="32"/>
  <c r="I56" i="10"/>
  <c r="I65" i="4"/>
  <c r="H57" i="23"/>
  <c r="H63" i="23" s="1"/>
  <c r="H38" i="30"/>
  <c r="H73" i="8"/>
  <c r="H75" i="8" s="1"/>
  <c r="I53" i="8"/>
  <c r="H75" i="9"/>
  <c r="H73" i="10"/>
  <c r="H28" i="25"/>
  <c r="H35" i="25" s="1"/>
  <c r="H138" i="29"/>
  <c r="G88" i="33"/>
  <c r="H138" i="34"/>
  <c r="F9" i="14"/>
  <c r="F10" i="14" s="1"/>
  <c r="I103" i="6" s="1"/>
  <c r="I106" i="6" s="1"/>
  <c r="I111" i="6" s="1"/>
  <c r="I57" i="11"/>
  <c r="I63" i="11" s="1"/>
  <c r="H73" i="2"/>
  <c r="I53" i="6"/>
  <c r="I107" i="4"/>
  <c r="I56" i="6"/>
  <c r="I57" i="6" s="1"/>
  <c r="I63" i="6" s="1"/>
  <c r="I56" i="8"/>
  <c r="H88" i="2"/>
  <c r="G88" i="31"/>
  <c r="I106" i="12"/>
  <c r="I111" i="12" s="1"/>
  <c r="H73" i="13"/>
  <c r="I106" i="7"/>
  <c r="I138" i="7" s="1"/>
  <c r="H88" i="7"/>
  <c r="I134" i="4"/>
  <c r="I57" i="10"/>
  <c r="I63" i="10" s="1"/>
  <c r="H36" i="29"/>
  <c r="H37" i="29" s="1"/>
  <c r="I35" i="4"/>
  <c r="I37" i="4" s="1"/>
  <c r="I36" i="4"/>
  <c r="I31" i="10"/>
  <c r="I134" i="10" s="1"/>
  <c r="H111" i="30"/>
  <c r="H134" i="32"/>
  <c r="H65" i="32"/>
  <c r="H38" i="32"/>
  <c r="H35" i="32"/>
  <c r="H76" i="32"/>
  <c r="H38" i="33"/>
  <c r="H65" i="33"/>
  <c r="H36" i="33"/>
  <c r="H91" i="33"/>
  <c r="H92" i="33" s="1"/>
  <c r="H97" i="33" s="1"/>
  <c r="I111" i="11"/>
  <c r="I57" i="4"/>
  <c r="I63" i="4" s="1"/>
  <c r="I56" i="9"/>
  <c r="I35" i="12"/>
  <c r="G71" i="30"/>
  <c r="G75" i="30" s="1"/>
  <c r="I53" i="9"/>
  <c r="H31" i="28"/>
  <c r="I36" i="12"/>
  <c r="I134" i="12"/>
  <c r="H53" i="33"/>
  <c r="H57" i="33" s="1"/>
  <c r="H63" i="33" s="1"/>
  <c r="H111" i="33"/>
  <c r="G75" i="36"/>
  <c r="H138" i="32"/>
  <c r="I91" i="10"/>
  <c r="I92" i="10" s="1"/>
  <c r="I97" i="10" s="1"/>
  <c r="I38" i="12"/>
  <c r="G88" i="30"/>
  <c r="H88" i="9"/>
  <c r="I53" i="12"/>
  <c r="I57" i="12" s="1"/>
  <c r="I63" i="12" s="1"/>
  <c r="I91" i="12"/>
  <c r="I92" i="12" s="1"/>
  <c r="I97" i="12" s="1"/>
  <c r="H35" i="30"/>
  <c r="I53" i="7"/>
  <c r="I57" i="7" s="1"/>
  <c r="I63" i="7" s="1"/>
  <c r="H75" i="10"/>
  <c r="I35" i="11"/>
  <c r="I37" i="11" s="1"/>
  <c r="H91" i="30"/>
  <c r="H92" i="30" s="1"/>
  <c r="H97" i="30" s="1"/>
  <c r="H111" i="35"/>
  <c r="F11" i="15"/>
  <c r="H88" i="8"/>
  <c r="G88" i="38"/>
  <c r="F7" i="16"/>
  <c r="H37" i="4"/>
  <c r="I76" i="10"/>
  <c r="I65" i="12"/>
  <c r="G75" i="31"/>
  <c r="H53" i="30"/>
  <c r="H57" i="30" s="1"/>
  <c r="H63" i="30" s="1"/>
  <c r="H111" i="36"/>
  <c r="I138" i="4"/>
  <c r="I111" i="4"/>
  <c r="I111" i="10"/>
  <c r="I138" i="10"/>
  <c r="I111" i="9"/>
  <c r="I138" i="5"/>
  <c r="I111" i="5"/>
  <c r="H73" i="6"/>
  <c r="I107" i="2"/>
  <c r="I76" i="2"/>
  <c r="I91" i="2"/>
  <c r="I92" i="2" s="1"/>
  <c r="I97" i="2" s="1"/>
  <c r="I36" i="2"/>
  <c r="I76" i="6"/>
  <c r="I107" i="6"/>
  <c r="I38" i="6"/>
  <c r="I36" i="6"/>
  <c r="I35" i="6"/>
  <c r="I61" i="11"/>
  <c r="I39" i="11"/>
  <c r="H71" i="13"/>
  <c r="I65" i="2"/>
  <c r="I31" i="5"/>
  <c r="H88" i="10"/>
  <c r="I35" i="2"/>
  <c r="I134" i="2"/>
  <c r="H71" i="5"/>
  <c r="I65" i="6"/>
  <c r="H75" i="7"/>
  <c r="I38" i="2"/>
  <c r="H71" i="2"/>
  <c r="H88" i="4"/>
  <c r="I53" i="5"/>
  <c r="I57" i="5" s="1"/>
  <c r="I63" i="5" s="1"/>
  <c r="I31" i="7"/>
  <c r="I138" i="8"/>
  <c r="I111" i="8"/>
  <c r="I53" i="2"/>
  <c r="I91" i="6"/>
  <c r="I92" i="6" s="1"/>
  <c r="I97" i="6" s="1"/>
  <c r="I134" i="6"/>
  <c r="H88" i="5"/>
  <c r="I56" i="2"/>
  <c r="I107" i="8"/>
  <c r="I65" i="8"/>
  <c r="I35" i="8"/>
  <c r="I91" i="8"/>
  <c r="I92" i="8" s="1"/>
  <c r="I97" i="8" s="1"/>
  <c r="I38" i="8"/>
  <c r="I36" i="8"/>
  <c r="I76" i="8"/>
  <c r="I134" i="8"/>
  <c r="I91" i="9"/>
  <c r="I92" i="9" s="1"/>
  <c r="I97" i="9" s="1"/>
  <c r="I76" i="9"/>
  <c r="I134" i="9"/>
  <c r="I38" i="9"/>
  <c r="I65" i="9"/>
  <c r="I36" i="9"/>
  <c r="I35" i="9"/>
  <c r="I107" i="9"/>
  <c r="I38" i="10"/>
  <c r="I107" i="10"/>
  <c r="I35" i="10"/>
  <c r="I65" i="10"/>
  <c r="H73" i="12"/>
  <c r="H75" i="12" s="1"/>
  <c r="I138" i="13"/>
  <c r="I111" i="13"/>
  <c r="H31" i="27"/>
  <c r="H53" i="27"/>
  <c r="H57" i="27" s="1"/>
  <c r="H63" i="27" s="1"/>
  <c r="H88" i="6"/>
  <c r="H88" i="12"/>
  <c r="H31" i="23"/>
  <c r="G71" i="23"/>
  <c r="H73" i="11"/>
  <c r="H88" i="13"/>
  <c r="H91" i="36"/>
  <c r="H92" i="36" s="1"/>
  <c r="H97" i="36" s="1"/>
  <c r="H107" i="36"/>
  <c r="H35" i="36"/>
  <c r="H134" i="36"/>
  <c r="H38" i="36"/>
  <c r="H76" i="36"/>
  <c r="H65" i="36"/>
  <c r="H91" i="37"/>
  <c r="H92" i="37" s="1"/>
  <c r="H97" i="37" s="1"/>
  <c r="H107" i="37"/>
  <c r="H35" i="37"/>
  <c r="H134" i="37"/>
  <c r="H38" i="37"/>
  <c r="H36" i="37"/>
  <c r="H65" i="37"/>
  <c r="H76" i="37"/>
  <c r="G75" i="33"/>
  <c r="H36" i="36"/>
  <c r="H134" i="38"/>
  <c r="H76" i="38"/>
  <c r="H38" i="38"/>
  <c r="H91" i="38"/>
  <c r="H92" i="38" s="1"/>
  <c r="H97" i="38" s="1"/>
  <c r="H107" i="38"/>
  <c r="H35" i="38"/>
  <c r="H65" i="38"/>
  <c r="H36" i="38"/>
  <c r="G88" i="23"/>
  <c r="H75" i="4"/>
  <c r="H73" i="5"/>
  <c r="I65" i="11"/>
  <c r="I91" i="11"/>
  <c r="I92" i="11" s="1"/>
  <c r="I97" i="11" s="1"/>
  <c r="I76" i="11"/>
  <c r="I38" i="11"/>
  <c r="I134" i="11"/>
  <c r="I107" i="11"/>
  <c r="G75" i="27"/>
  <c r="G88" i="28"/>
  <c r="G88" i="35"/>
  <c r="H88" i="11"/>
  <c r="I138" i="12"/>
  <c r="G75" i="28"/>
  <c r="G75" i="35"/>
  <c r="I76" i="12"/>
  <c r="H53" i="29"/>
  <c r="H57" i="29" s="1"/>
  <c r="H63" i="29" s="1"/>
  <c r="G71" i="29"/>
  <c r="H31" i="31"/>
  <c r="G75" i="34"/>
  <c r="H91" i="35"/>
  <c r="H92" i="35" s="1"/>
  <c r="H97" i="35" s="1"/>
  <c r="H107" i="35"/>
  <c r="H35" i="35"/>
  <c r="H37" i="35" s="1"/>
  <c r="H134" i="35"/>
  <c r="H38" i="35"/>
  <c r="H76" i="35"/>
  <c r="I56" i="13"/>
  <c r="I57" i="13" s="1"/>
  <c r="I63" i="13" s="1"/>
  <c r="I31" i="13"/>
  <c r="H134" i="30"/>
  <c r="H65" i="30"/>
  <c r="H76" i="30"/>
  <c r="H36" i="30"/>
  <c r="H37" i="30" s="1"/>
  <c r="G88" i="34"/>
  <c r="H111" i="28"/>
  <c r="H134" i="29"/>
  <c r="H91" i="29"/>
  <c r="H92" i="29" s="1"/>
  <c r="H97" i="29" s="1"/>
  <c r="H38" i="29"/>
  <c r="H107" i="29"/>
  <c r="G88" i="29"/>
  <c r="H91" i="32"/>
  <c r="H92" i="32" s="1"/>
  <c r="H97" i="32" s="1"/>
  <c r="H107" i="32"/>
  <c r="H36" i="32"/>
  <c r="H37" i="32" s="1"/>
  <c r="G88" i="32"/>
  <c r="H36" i="35"/>
  <c r="G88" i="36"/>
  <c r="H134" i="28"/>
  <c r="H76" i="28"/>
  <c r="H107" i="28"/>
  <c r="H35" i="33"/>
  <c r="H37" i="33" s="1"/>
  <c r="G37" i="33"/>
  <c r="H53" i="34"/>
  <c r="H57" i="34" s="1"/>
  <c r="H63" i="34" s="1"/>
  <c r="H31" i="34"/>
  <c r="G88" i="37"/>
  <c r="H111" i="38"/>
  <c r="H138" i="31"/>
  <c r="H134" i="33"/>
  <c r="H76" i="33"/>
  <c r="H107" i="33"/>
  <c r="H138" i="37"/>
  <c r="G75" i="38"/>
  <c r="G75" i="37"/>
  <c r="H50" i="25"/>
  <c r="G75" i="25"/>
  <c r="I36" i="10" l="1"/>
  <c r="I37" i="10" s="1"/>
  <c r="I57" i="9"/>
  <c r="I63" i="9" s="1"/>
  <c r="I61" i="4"/>
  <c r="I39" i="4"/>
  <c r="I40" i="4" s="1"/>
  <c r="I46" i="4" s="1"/>
  <c r="H61" i="29"/>
  <c r="H39" i="29"/>
  <c r="I111" i="7"/>
  <c r="I40" i="11"/>
  <c r="I42" i="11" s="1"/>
  <c r="H37" i="37"/>
  <c r="H61" i="37" s="1"/>
  <c r="I37" i="9"/>
  <c r="I39" i="9" s="1"/>
  <c r="I40" i="9" s="1"/>
  <c r="I37" i="6"/>
  <c r="I39" i="6" s="1"/>
  <c r="I40" i="6" s="1"/>
  <c r="I138" i="6"/>
  <c r="I57" i="8"/>
  <c r="I63" i="8" s="1"/>
  <c r="I37" i="12"/>
  <c r="H65" i="28"/>
  <c r="H38" i="28"/>
  <c r="H91" i="28"/>
  <c r="H92" i="28" s="1"/>
  <c r="H97" i="28" s="1"/>
  <c r="H36" i="28"/>
  <c r="H35" i="28"/>
  <c r="H104" i="25"/>
  <c r="H106" i="25" s="1"/>
  <c r="H130" i="25" s="1"/>
  <c r="H37" i="36"/>
  <c r="H39" i="36" s="1"/>
  <c r="H40" i="36" s="1"/>
  <c r="I57" i="2"/>
  <c r="I63" i="2" s="1"/>
  <c r="I104" i="2"/>
  <c r="I106" i="2" s="1"/>
  <c r="I138" i="2" s="1"/>
  <c r="G75" i="29"/>
  <c r="H91" i="34"/>
  <c r="H92" i="34" s="1"/>
  <c r="H97" i="34" s="1"/>
  <c r="H38" i="34"/>
  <c r="H107" i="34"/>
  <c r="H36" i="34"/>
  <c r="H35" i="34"/>
  <c r="H37" i="34" s="1"/>
  <c r="H134" i="34"/>
  <c r="H65" i="34"/>
  <c r="H76" i="34"/>
  <c r="H39" i="30"/>
  <c r="H40" i="30" s="1"/>
  <c r="H61" i="30"/>
  <c r="I47" i="11"/>
  <c r="I49" i="11"/>
  <c r="I48" i="11"/>
  <c r="I46" i="11"/>
  <c r="I45" i="11"/>
  <c r="I44" i="11"/>
  <c r="I43" i="11"/>
  <c r="H75" i="11"/>
  <c r="H91" i="23"/>
  <c r="H92" i="23" s="1"/>
  <c r="H97" i="23" s="1"/>
  <c r="H38" i="23"/>
  <c r="H76" i="23"/>
  <c r="H134" i="23"/>
  <c r="H65" i="23"/>
  <c r="H36" i="23"/>
  <c r="H35" i="23"/>
  <c r="H107" i="23"/>
  <c r="I49" i="4"/>
  <c r="I45" i="4"/>
  <c r="I44" i="4"/>
  <c r="I48" i="4"/>
  <c r="I47" i="4"/>
  <c r="I43" i="4"/>
  <c r="I134" i="13"/>
  <c r="I76" i="13"/>
  <c r="I36" i="13"/>
  <c r="I35" i="13"/>
  <c r="I91" i="13"/>
  <c r="I92" i="13" s="1"/>
  <c r="I97" i="13" s="1"/>
  <c r="I65" i="13"/>
  <c r="I107" i="13"/>
  <c r="I38" i="13"/>
  <c r="H39" i="33"/>
  <c r="H40" i="33" s="1"/>
  <c r="H61" i="33"/>
  <c r="H91" i="27"/>
  <c r="H92" i="27" s="1"/>
  <c r="H97" i="27" s="1"/>
  <c r="H38" i="27"/>
  <c r="H107" i="27"/>
  <c r="H36" i="27"/>
  <c r="H65" i="27"/>
  <c r="H35" i="27"/>
  <c r="H134" i="27"/>
  <c r="H76" i="27"/>
  <c r="H75" i="2"/>
  <c r="I107" i="5"/>
  <c r="I65" i="5"/>
  <c r="I35" i="5"/>
  <c r="I38" i="5"/>
  <c r="I91" i="5"/>
  <c r="I92" i="5" s="1"/>
  <c r="I97" i="5" s="1"/>
  <c r="I36" i="5"/>
  <c r="I76" i="5"/>
  <c r="I134" i="5"/>
  <c r="H37" i="38"/>
  <c r="G75" i="23"/>
  <c r="H57" i="25"/>
  <c r="H63" i="25" s="1"/>
  <c r="H40" i="29"/>
  <c r="I37" i="8"/>
  <c r="I37" i="2"/>
  <c r="H61" i="35"/>
  <c r="H39" i="35"/>
  <c r="H40" i="35" s="1"/>
  <c r="H107" i="31"/>
  <c r="H76" i="31"/>
  <c r="H38" i="31"/>
  <c r="H35" i="31"/>
  <c r="H65" i="31"/>
  <c r="H91" i="31"/>
  <c r="H92" i="31" s="1"/>
  <c r="H97" i="31" s="1"/>
  <c r="H134" i="31"/>
  <c r="H36" i="31"/>
  <c r="H39" i="32"/>
  <c r="H40" i="32" s="1"/>
  <c r="H61" i="32"/>
  <c r="H75" i="13"/>
  <c r="I134" i="7"/>
  <c r="I107" i="7"/>
  <c r="I91" i="7"/>
  <c r="I92" i="7" s="1"/>
  <c r="I97" i="7" s="1"/>
  <c r="I35" i="7"/>
  <c r="I36" i="7"/>
  <c r="I76" i="7"/>
  <c r="I38" i="7"/>
  <c r="I65" i="7"/>
  <c r="H75" i="5"/>
  <c r="H75" i="6"/>
  <c r="H65" i="25"/>
  <c r="H126" i="25"/>
  <c r="H107" i="25"/>
  <c r="H91" i="25"/>
  <c r="H92" i="25" s="1"/>
  <c r="H97" i="25" s="1"/>
  <c r="H76" i="25"/>
  <c r="H33" i="25"/>
  <c r="H32" i="25"/>
  <c r="I39" i="10" l="1"/>
  <c r="I40" i="10" s="1"/>
  <c r="I61" i="10"/>
  <c r="H39" i="37"/>
  <c r="H40" i="37" s="1"/>
  <c r="I61" i="6"/>
  <c r="H61" i="36"/>
  <c r="I42" i="4"/>
  <c r="I37" i="13"/>
  <c r="I61" i="13" s="1"/>
  <c r="I61" i="9"/>
  <c r="H37" i="31"/>
  <c r="H61" i="31" s="1"/>
  <c r="H111" i="25"/>
  <c r="I50" i="4"/>
  <c r="I62" i="4" s="1"/>
  <c r="I64" i="4" s="1"/>
  <c r="I66" i="4" s="1"/>
  <c r="I67" i="4" s="1"/>
  <c r="H37" i="28"/>
  <c r="H37" i="23"/>
  <c r="H61" i="23" s="1"/>
  <c r="I39" i="12"/>
  <c r="I40" i="12" s="1"/>
  <c r="I61" i="12"/>
  <c r="I111" i="2"/>
  <c r="H46" i="35"/>
  <c r="H45" i="35"/>
  <c r="H43" i="35"/>
  <c r="H44" i="35"/>
  <c r="H42" i="35"/>
  <c r="H48" i="35"/>
  <c r="H49" i="35"/>
  <c r="H47" i="35"/>
  <c r="I49" i="6"/>
  <c r="I48" i="6"/>
  <c r="I42" i="6"/>
  <c r="I46" i="6"/>
  <c r="I45" i="6"/>
  <c r="I47" i="6"/>
  <c r="I44" i="6"/>
  <c r="I43" i="6"/>
  <c r="H46" i="36"/>
  <c r="H45" i="36"/>
  <c r="H43" i="36"/>
  <c r="H48" i="36"/>
  <c r="H44" i="36"/>
  <c r="H49" i="36"/>
  <c r="H47" i="36"/>
  <c r="H42" i="36"/>
  <c r="I39" i="8"/>
  <c r="I40" i="8" s="1"/>
  <c r="I61" i="8"/>
  <c r="H46" i="37"/>
  <c r="H45" i="37"/>
  <c r="H43" i="37"/>
  <c r="H49" i="37"/>
  <c r="H48" i="37"/>
  <c r="H44" i="37"/>
  <c r="H42" i="37"/>
  <c r="H47" i="37"/>
  <c r="I48" i="10"/>
  <c r="I47" i="10"/>
  <c r="I46" i="10"/>
  <c r="I42" i="10"/>
  <c r="I49" i="10"/>
  <c r="I45" i="10"/>
  <c r="I43" i="10"/>
  <c r="I44" i="10"/>
  <c r="H61" i="38"/>
  <c r="H39" i="38"/>
  <c r="H40" i="38" s="1"/>
  <c r="I49" i="9"/>
  <c r="I48" i="9"/>
  <c r="I42" i="9"/>
  <c r="I46" i="9"/>
  <c r="I45" i="9"/>
  <c r="I43" i="9"/>
  <c r="I47" i="9"/>
  <c r="I44" i="9"/>
  <c r="H48" i="33"/>
  <c r="H44" i="33"/>
  <c r="H42" i="33"/>
  <c r="H49" i="33"/>
  <c r="H46" i="33"/>
  <c r="H43" i="33"/>
  <c r="H47" i="33"/>
  <c r="H45" i="33"/>
  <c r="H61" i="34"/>
  <c r="H39" i="34"/>
  <c r="H40" i="34" s="1"/>
  <c r="I37" i="7"/>
  <c r="H48" i="32"/>
  <c r="H47" i="32"/>
  <c r="H45" i="32"/>
  <c r="H49" i="32"/>
  <c r="H46" i="32"/>
  <c r="H44" i="32"/>
  <c r="H43" i="32"/>
  <c r="H42" i="32"/>
  <c r="I37" i="5"/>
  <c r="I50" i="11"/>
  <c r="I62" i="11" s="1"/>
  <c r="I64" i="11" s="1"/>
  <c r="H47" i="29"/>
  <c r="H45" i="29"/>
  <c r="H43" i="29"/>
  <c r="H44" i="29"/>
  <c r="H42" i="29"/>
  <c r="H49" i="29"/>
  <c r="H48" i="29"/>
  <c r="H46" i="29"/>
  <c r="H49" i="30"/>
  <c r="H47" i="30"/>
  <c r="H45" i="30"/>
  <c r="H44" i="30"/>
  <c r="H48" i="30"/>
  <c r="H46" i="30"/>
  <c r="H43" i="30"/>
  <c r="H42" i="30"/>
  <c r="I61" i="2"/>
  <c r="I39" i="2"/>
  <c r="I40" i="2" s="1"/>
  <c r="H37" i="27"/>
  <c r="H34" i="25"/>
  <c r="H39" i="31" l="1"/>
  <c r="H40" i="31" s="1"/>
  <c r="I39" i="13"/>
  <c r="I40" i="13" s="1"/>
  <c r="I108" i="4"/>
  <c r="I77" i="4"/>
  <c r="I135" i="4"/>
  <c r="H39" i="23"/>
  <c r="H40" i="23" s="1"/>
  <c r="H45" i="23" s="1"/>
  <c r="H50" i="29"/>
  <c r="H62" i="29" s="1"/>
  <c r="H64" i="29" s="1"/>
  <c r="H66" i="29" s="1"/>
  <c r="H67" i="29" s="1"/>
  <c r="I50" i="9"/>
  <c r="I62" i="9" s="1"/>
  <c r="I64" i="9" s="1"/>
  <c r="I66" i="9" s="1"/>
  <c r="I67" i="9" s="1"/>
  <c r="I48" i="12"/>
  <c r="I43" i="12"/>
  <c r="I42" i="12"/>
  <c r="I45" i="12"/>
  <c r="I44" i="12"/>
  <c r="I49" i="12"/>
  <c r="I46" i="12"/>
  <c r="I47" i="12"/>
  <c r="H39" i="28"/>
  <c r="H40" i="28" s="1"/>
  <c r="H61" i="28"/>
  <c r="I45" i="13"/>
  <c r="I42" i="13"/>
  <c r="I44" i="13"/>
  <c r="I43" i="13"/>
  <c r="I49" i="13"/>
  <c r="I47" i="13"/>
  <c r="I46" i="13"/>
  <c r="I48" i="13"/>
  <c r="H47" i="34"/>
  <c r="H46" i="34"/>
  <c r="H44" i="34"/>
  <c r="H49" i="34"/>
  <c r="H45" i="34"/>
  <c r="H42" i="34"/>
  <c r="H48" i="34"/>
  <c r="H43" i="34"/>
  <c r="H50" i="30"/>
  <c r="H62" i="30" s="1"/>
  <c r="H64" i="30" s="1"/>
  <c r="I50" i="10"/>
  <c r="I62" i="10" s="1"/>
  <c r="I64" i="10" s="1"/>
  <c r="I66" i="11"/>
  <c r="I67" i="11" s="1"/>
  <c r="I108" i="11"/>
  <c r="I77" i="11"/>
  <c r="I135" i="11"/>
  <c r="I39" i="5"/>
  <c r="I40" i="5" s="1"/>
  <c r="I61" i="5"/>
  <c r="H50" i="36"/>
  <c r="H62" i="36" s="1"/>
  <c r="H64" i="36" s="1"/>
  <c r="I74" i="4"/>
  <c r="I72" i="4"/>
  <c r="I71" i="4"/>
  <c r="I70" i="4"/>
  <c r="I73" i="4"/>
  <c r="H61" i="27"/>
  <c r="H39" i="27"/>
  <c r="H40" i="27" s="1"/>
  <c r="H47" i="38"/>
  <c r="H46" i="38"/>
  <c r="H45" i="38"/>
  <c r="H43" i="38"/>
  <c r="H49" i="38"/>
  <c r="H48" i="38"/>
  <c r="H44" i="38"/>
  <c r="H42" i="38"/>
  <c r="H42" i="23"/>
  <c r="H48" i="23"/>
  <c r="H50" i="32"/>
  <c r="H62" i="32" s="1"/>
  <c r="H64" i="32" s="1"/>
  <c r="I39" i="7"/>
  <c r="I40" i="7" s="1"/>
  <c r="I61" i="7"/>
  <c r="I49" i="2"/>
  <c r="I46" i="2"/>
  <c r="I45" i="2"/>
  <c r="I42" i="2"/>
  <c r="I44" i="2"/>
  <c r="I43" i="2"/>
  <c r="I48" i="2"/>
  <c r="I47" i="2"/>
  <c r="H42" i="31"/>
  <c r="H49" i="31"/>
  <c r="H47" i="31"/>
  <c r="H48" i="31"/>
  <c r="H46" i="31"/>
  <c r="H45" i="31"/>
  <c r="H44" i="31"/>
  <c r="H43" i="31"/>
  <c r="H50" i="35"/>
  <c r="H62" i="35" s="1"/>
  <c r="H64" i="35" s="1"/>
  <c r="H50" i="33"/>
  <c r="H62" i="33" s="1"/>
  <c r="H64" i="33" s="1"/>
  <c r="H50" i="37"/>
  <c r="H62" i="37" s="1"/>
  <c r="H64" i="37" s="1"/>
  <c r="I43" i="8"/>
  <c r="I42" i="8"/>
  <c r="I49" i="8"/>
  <c r="I46" i="8"/>
  <c r="I45" i="8"/>
  <c r="I48" i="8"/>
  <c r="I47" i="8"/>
  <c r="I44" i="8"/>
  <c r="I50" i="6"/>
  <c r="I62" i="6" s="1"/>
  <c r="I64" i="6" s="1"/>
  <c r="H36" i="25"/>
  <c r="H37" i="25" s="1"/>
  <c r="H61" i="25"/>
  <c r="I135" i="9" l="1"/>
  <c r="I108" i="9"/>
  <c r="H77" i="29"/>
  <c r="H44" i="23"/>
  <c r="H108" i="29"/>
  <c r="I77" i="9"/>
  <c r="H49" i="23"/>
  <c r="H46" i="23"/>
  <c r="H43" i="23"/>
  <c r="H47" i="23"/>
  <c r="H135" i="29"/>
  <c r="H43" i="28"/>
  <c r="H45" i="28"/>
  <c r="H42" i="28"/>
  <c r="H44" i="28"/>
  <c r="H49" i="28"/>
  <c r="H47" i="28"/>
  <c r="H46" i="28"/>
  <c r="H48" i="28"/>
  <c r="H50" i="38"/>
  <c r="H62" i="38" s="1"/>
  <c r="H64" i="38" s="1"/>
  <c r="H135" i="38" s="1"/>
  <c r="I50" i="12"/>
  <c r="I62" i="12" s="1"/>
  <c r="I64" i="12" s="1"/>
  <c r="H50" i="34"/>
  <c r="H62" i="34" s="1"/>
  <c r="H64" i="34" s="1"/>
  <c r="H108" i="34" s="1"/>
  <c r="H50" i="31"/>
  <c r="H62" i="31" s="1"/>
  <c r="H64" i="31" s="1"/>
  <c r="H66" i="31" s="1"/>
  <c r="H67" i="31" s="1"/>
  <c r="I135" i="6"/>
  <c r="I108" i="6"/>
  <c r="I77" i="6"/>
  <c r="I66" i="6"/>
  <c r="I67" i="6" s="1"/>
  <c r="H108" i="35"/>
  <c r="H66" i="35"/>
  <c r="H67" i="35" s="1"/>
  <c r="H135" i="35"/>
  <c r="H77" i="35"/>
  <c r="H108" i="36"/>
  <c r="H66" i="36"/>
  <c r="H67" i="36" s="1"/>
  <c r="H135" i="36"/>
  <c r="H77" i="36"/>
  <c r="H77" i="30"/>
  <c r="H108" i="30"/>
  <c r="H66" i="30"/>
  <c r="H67" i="30" s="1"/>
  <c r="H135" i="30"/>
  <c r="H108" i="37"/>
  <c r="H66" i="37"/>
  <c r="H67" i="37" s="1"/>
  <c r="H77" i="37"/>
  <c r="H135" i="37"/>
  <c r="H50" i="23"/>
  <c r="H62" i="23" s="1"/>
  <c r="H64" i="23" s="1"/>
  <c r="H49" i="27"/>
  <c r="H47" i="27"/>
  <c r="H42" i="27"/>
  <c r="H48" i="27"/>
  <c r="H46" i="27"/>
  <c r="H45" i="27"/>
  <c r="H44" i="27"/>
  <c r="H43" i="27"/>
  <c r="H66" i="33"/>
  <c r="H67" i="33" s="1"/>
  <c r="H77" i="33"/>
  <c r="H108" i="33"/>
  <c r="H135" i="33"/>
  <c r="I43" i="5"/>
  <c r="I49" i="5"/>
  <c r="I48" i="5"/>
  <c r="I45" i="5"/>
  <c r="I47" i="5"/>
  <c r="I46" i="5"/>
  <c r="I44" i="5"/>
  <c r="I42" i="5"/>
  <c r="H74" i="29"/>
  <c r="H72" i="29"/>
  <c r="H73" i="29"/>
  <c r="H70" i="29"/>
  <c r="H71" i="29"/>
  <c r="I46" i="7"/>
  <c r="I45" i="7"/>
  <c r="I47" i="7"/>
  <c r="I44" i="7"/>
  <c r="I48" i="7"/>
  <c r="I42" i="7"/>
  <c r="I49" i="7"/>
  <c r="I43" i="7"/>
  <c r="I75" i="4"/>
  <c r="I50" i="13"/>
  <c r="I62" i="13" s="1"/>
  <c r="I64" i="13" s="1"/>
  <c r="I50" i="2"/>
  <c r="I62" i="2" s="1"/>
  <c r="I64" i="2" s="1"/>
  <c r="H77" i="32"/>
  <c r="H66" i="32"/>
  <c r="H67" i="32" s="1"/>
  <c r="H135" i="32"/>
  <c r="H108" i="32"/>
  <c r="I74" i="11"/>
  <c r="I70" i="11"/>
  <c r="I72" i="11"/>
  <c r="I71" i="11"/>
  <c r="I73" i="11"/>
  <c r="I50" i="8"/>
  <c r="I62" i="8" s="1"/>
  <c r="I64" i="8" s="1"/>
  <c r="I135" i="10"/>
  <c r="I66" i="10"/>
  <c r="I67" i="10" s="1"/>
  <c r="I108" i="10"/>
  <c r="I77" i="10"/>
  <c r="I74" i="9"/>
  <c r="I72" i="9"/>
  <c r="I70" i="9"/>
  <c r="I73" i="9"/>
  <c r="I71" i="9"/>
  <c r="H40" i="25"/>
  <c r="H39" i="25"/>
  <c r="H44" i="25"/>
  <c r="H45" i="25"/>
  <c r="H46" i="25"/>
  <c r="H41" i="25"/>
  <c r="H43" i="25"/>
  <c r="H42" i="25"/>
  <c r="I75" i="9" l="1"/>
  <c r="H108" i="31"/>
  <c r="H66" i="38"/>
  <c r="H67" i="38" s="1"/>
  <c r="H72" i="38" s="1"/>
  <c r="H77" i="31"/>
  <c r="I135" i="12"/>
  <c r="I108" i="12"/>
  <c r="I77" i="12"/>
  <c r="I66" i="12"/>
  <c r="I67" i="12" s="1"/>
  <c r="H108" i="38"/>
  <c r="H135" i="34"/>
  <c r="H66" i="34"/>
  <c r="H67" i="34" s="1"/>
  <c r="H74" i="34" s="1"/>
  <c r="H50" i="28"/>
  <c r="H62" i="28" s="1"/>
  <c r="H64" i="28" s="1"/>
  <c r="H77" i="34"/>
  <c r="H135" i="31"/>
  <c r="H77" i="38"/>
  <c r="I136" i="9"/>
  <c r="I78" i="9"/>
  <c r="I79" i="9" s="1"/>
  <c r="I109" i="9"/>
  <c r="H74" i="33"/>
  <c r="H71" i="33"/>
  <c r="H72" i="33"/>
  <c r="H70" i="33"/>
  <c r="H73" i="33"/>
  <c r="H108" i="23"/>
  <c r="H66" i="23"/>
  <c r="H67" i="23" s="1"/>
  <c r="H135" i="23"/>
  <c r="H77" i="23"/>
  <c r="I78" i="4"/>
  <c r="I79" i="4" s="1"/>
  <c r="I109" i="4"/>
  <c r="I136" i="4"/>
  <c r="H74" i="32"/>
  <c r="H72" i="32"/>
  <c r="H70" i="32"/>
  <c r="H73" i="32"/>
  <c r="H71" i="32"/>
  <c r="H72" i="31"/>
  <c r="H74" i="31"/>
  <c r="H73" i="31"/>
  <c r="H71" i="31"/>
  <c r="H70" i="31"/>
  <c r="H75" i="29"/>
  <c r="H70" i="37"/>
  <c r="H74" i="37"/>
  <c r="H72" i="37"/>
  <c r="H71" i="37"/>
  <c r="H73" i="37"/>
  <c r="I75" i="11"/>
  <c r="I77" i="2"/>
  <c r="I108" i="2"/>
  <c r="I135" i="2"/>
  <c r="I66" i="2"/>
  <c r="I67" i="2" s="1"/>
  <c r="I50" i="7"/>
  <c r="I62" i="7" s="1"/>
  <c r="I64" i="7" s="1"/>
  <c r="I50" i="5"/>
  <c r="I62" i="5" s="1"/>
  <c r="I64" i="5" s="1"/>
  <c r="H70" i="36"/>
  <c r="H72" i="36"/>
  <c r="H74" i="36"/>
  <c r="H71" i="36"/>
  <c r="H73" i="36"/>
  <c r="H70" i="35"/>
  <c r="H74" i="35"/>
  <c r="H72" i="35"/>
  <c r="H71" i="35"/>
  <c r="H73" i="35"/>
  <c r="I74" i="10"/>
  <c r="I71" i="10"/>
  <c r="I72" i="10"/>
  <c r="I70" i="10"/>
  <c r="I73" i="10"/>
  <c r="I66" i="13"/>
  <c r="I67" i="13" s="1"/>
  <c r="I77" i="13"/>
  <c r="I135" i="13"/>
  <c r="I108" i="13"/>
  <c r="H50" i="27"/>
  <c r="H62" i="27" s="1"/>
  <c r="H64" i="27" s="1"/>
  <c r="I70" i="6"/>
  <c r="I74" i="6"/>
  <c r="I72" i="6"/>
  <c r="I71" i="6"/>
  <c r="I73" i="6"/>
  <c r="I77" i="8"/>
  <c r="I108" i="8"/>
  <c r="I135" i="8"/>
  <c r="I66" i="8"/>
  <c r="I67" i="8" s="1"/>
  <c r="H72" i="30"/>
  <c r="H74" i="30"/>
  <c r="H73" i="30"/>
  <c r="H70" i="30"/>
  <c r="H71" i="30"/>
  <c r="H47" i="25"/>
  <c r="H62" i="25" s="1"/>
  <c r="H64" i="25" s="1"/>
  <c r="H74" i="38" l="1"/>
  <c r="H70" i="38"/>
  <c r="H75" i="31"/>
  <c r="H71" i="38"/>
  <c r="H73" i="38"/>
  <c r="H66" i="28"/>
  <c r="H67" i="28" s="1"/>
  <c r="H77" i="28"/>
  <c r="H135" i="28"/>
  <c r="H108" i="28"/>
  <c r="I72" i="12"/>
  <c r="I70" i="12"/>
  <c r="I71" i="12"/>
  <c r="I73" i="12"/>
  <c r="I74" i="12"/>
  <c r="H73" i="34"/>
  <c r="H70" i="34"/>
  <c r="I75" i="10"/>
  <c r="I136" i="10" s="1"/>
  <c r="H71" i="34"/>
  <c r="H72" i="34"/>
  <c r="H75" i="37"/>
  <c r="H75" i="38"/>
  <c r="H75" i="30"/>
  <c r="I74" i="13"/>
  <c r="I70" i="13"/>
  <c r="I72" i="13"/>
  <c r="I73" i="13"/>
  <c r="I71" i="13"/>
  <c r="H75" i="35"/>
  <c r="I108" i="7"/>
  <c r="I135" i="7"/>
  <c r="I66" i="7"/>
  <c r="I67" i="7" s="1"/>
  <c r="I77" i="7"/>
  <c r="H75" i="33"/>
  <c r="I74" i="2"/>
  <c r="I73" i="2"/>
  <c r="I72" i="2"/>
  <c r="I70" i="2"/>
  <c r="I71" i="2"/>
  <c r="H136" i="29"/>
  <c r="H78" i="29"/>
  <c r="H79" i="29" s="1"/>
  <c r="H109" i="29"/>
  <c r="I82" i="4"/>
  <c r="I87" i="4"/>
  <c r="I84" i="4"/>
  <c r="I85" i="4"/>
  <c r="I83" i="4"/>
  <c r="I86" i="4"/>
  <c r="I109" i="10"/>
  <c r="H77" i="27"/>
  <c r="H108" i="27"/>
  <c r="H135" i="27"/>
  <c r="H66" i="27"/>
  <c r="H67" i="27" s="1"/>
  <c r="I78" i="11"/>
  <c r="I79" i="11" s="1"/>
  <c r="I136" i="11"/>
  <c r="I109" i="11"/>
  <c r="I74" i="8"/>
  <c r="I70" i="8"/>
  <c r="I72" i="8"/>
  <c r="I71" i="8"/>
  <c r="I73" i="8"/>
  <c r="H75" i="36"/>
  <c r="I75" i="6"/>
  <c r="I84" i="9"/>
  <c r="I85" i="9"/>
  <c r="I87" i="9"/>
  <c r="I86" i="9"/>
  <c r="I82" i="9"/>
  <c r="I83" i="9"/>
  <c r="H78" i="31"/>
  <c r="H79" i="31" s="1"/>
  <c r="H136" i="31"/>
  <c r="H109" i="31"/>
  <c r="H74" i="23"/>
  <c r="H73" i="23"/>
  <c r="H72" i="23"/>
  <c r="H70" i="23"/>
  <c r="H71" i="23"/>
  <c r="I135" i="5"/>
  <c r="I108" i="5"/>
  <c r="I77" i="5"/>
  <c r="I66" i="5"/>
  <c r="I67" i="5" s="1"/>
  <c r="H75" i="32"/>
  <c r="H77" i="25"/>
  <c r="H66" i="25"/>
  <c r="H67" i="25" s="1"/>
  <c r="H127" i="25"/>
  <c r="H108" i="25"/>
  <c r="I78" i="10" l="1"/>
  <c r="I79" i="10" s="1"/>
  <c r="H75" i="34"/>
  <c r="H75" i="23"/>
  <c r="H136" i="23" s="1"/>
  <c r="I75" i="12"/>
  <c r="I88" i="4"/>
  <c r="I96" i="4" s="1"/>
  <c r="I98" i="4" s="1"/>
  <c r="H72" i="28"/>
  <c r="H71" i="28"/>
  <c r="H70" i="28"/>
  <c r="H73" i="28"/>
  <c r="H74" i="28"/>
  <c r="H78" i="23"/>
  <c r="H79" i="23" s="1"/>
  <c r="H136" i="36"/>
  <c r="H78" i="36"/>
  <c r="H79" i="36" s="1"/>
  <c r="H109" i="36"/>
  <c r="H136" i="30"/>
  <c r="H109" i="30"/>
  <c r="H78" i="30"/>
  <c r="H79" i="30" s="1"/>
  <c r="H83" i="29"/>
  <c r="H87" i="29"/>
  <c r="H82" i="29"/>
  <c r="H85" i="29"/>
  <c r="H86" i="29"/>
  <c r="H84" i="29"/>
  <c r="H109" i="38"/>
  <c r="H136" i="38"/>
  <c r="H78" i="38"/>
  <c r="H79" i="38" s="1"/>
  <c r="H136" i="37"/>
  <c r="H78" i="37"/>
  <c r="H79" i="37" s="1"/>
  <c r="H109" i="37"/>
  <c r="I75" i="8"/>
  <c r="I75" i="2"/>
  <c r="H87" i="31"/>
  <c r="H82" i="31"/>
  <c r="H86" i="31"/>
  <c r="H83" i="31"/>
  <c r="H84" i="31"/>
  <c r="H85" i="31"/>
  <c r="I75" i="13"/>
  <c r="I136" i="6"/>
  <c r="I109" i="6"/>
  <c r="I78" i="6"/>
  <c r="I79" i="6" s="1"/>
  <c r="H74" i="27"/>
  <c r="H72" i="27"/>
  <c r="H71" i="27"/>
  <c r="H73" i="27"/>
  <c r="H70" i="27"/>
  <c r="I74" i="7"/>
  <c r="I72" i="7"/>
  <c r="I70" i="7"/>
  <c r="I71" i="7"/>
  <c r="I73" i="7"/>
  <c r="I88" i="9"/>
  <c r="I96" i="9" s="1"/>
  <c r="I98" i="9" s="1"/>
  <c r="I137" i="4"/>
  <c r="I139" i="4" s="1"/>
  <c r="I141" i="4" s="1"/>
  <c r="I110" i="4"/>
  <c r="I112" i="4" s="1"/>
  <c r="H109" i="32"/>
  <c r="H78" i="32"/>
  <c r="H79" i="32" s="1"/>
  <c r="H136" i="32"/>
  <c r="I83" i="11"/>
  <c r="I87" i="11"/>
  <c r="I85" i="11"/>
  <c r="I86" i="11"/>
  <c r="I84" i="11"/>
  <c r="I82" i="11"/>
  <c r="I83" i="10"/>
  <c r="I87" i="10"/>
  <c r="I85" i="10"/>
  <c r="I82" i="10"/>
  <c r="I86" i="10"/>
  <c r="I84" i="10"/>
  <c r="H109" i="33"/>
  <c r="H78" i="33"/>
  <c r="H79" i="33" s="1"/>
  <c r="H136" i="33"/>
  <c r="I74" i="5"/>
  <c r="I72" i="5"/>
  <c r="I70" i="5"/>
  <c r="I71" i="5"/>
  <c r="I73" i="5"/>
  <c r="H136" i="35"/>
  <c r="H78" i="35"/>
  <c r="H79" i="35" s="1"/>
  <c r="H109" i="35"/>
  <c r="H70" i="25"/>
  <c r="H74" i="25"/>
  <c r="H72" i="25"/>
  <c r="H71" i="25"/>
  <c r="H73" i="25"/>
  <c r="H109" i="23" l="1"/>
  <c r="H75" i="28"/>
  <c r="I109" i="12"/>
  <c r="I78" i="12"/>
  <c r="I79" i="12" s="1"/>
  <c r="I136" i="12"/>
  <c r="H136" i="34"/>
  <c r="H109" i="34"/>
  <c r="H78" i="34"/>
  <c r="H79" i="34" s="1"/>
  <c r="I115" i="4"/>
  <c r="I121" i="4" s="1"/>
  <c r="I140" i="4" s="1"/>
  <c r="H84" i="38"/>
  <c r="H87" i="38"/>
  <c r="H82" i="38"/>
  <c r="H83" i="38"/>
  <c r="H85" i="38"/>
  <c r="H86" i="38"/>
  <c r="H84" i="36"/>
  <c r="H87" i="36"/>
  <c r="H82" i="36"/>
  <c r="H83" i="36"/>
  <c r="H85" i="36"/>
  <c r="H86" i="36"/>
  <c r="I75" i="5"/>
  <c r="I144" i="4"/>
  <c r="F144" i="4"/>
  <c r="I78" i="8"/>
  <c r="I79" i="8" s="1"/>
  <c r="I109" i="8"/>
  <c r="I136" i="8"/>
  <c r="I88" i="10"/>
  <c r="I96" i="10" s="1"/>
  <c r="I98" i="10" s="1"/>
  <c r="I84" i="6"/>
  <c r="I87" i="6"/>
  <c r="I82" i="6"/>
  <c r="I85" i="6"/>
  <c r="I86" i="6"/>
  <c r="I83" i="6"/>
  <c r="H83" i="30"/>
  <c r="H87" i="30"/>
  <c r="H82" i="30"/>
  <c r="H86" i="30"/>
  <c r="H84" i="30"/>
  <c r="H85" i="30"/>
  <c r="I137" i="9"/>
  <c r="I139" i="9" s="1"/>
  <c r="I141" i="9" s="1"/>
  <c r="I110" i="9"/>
  <c r="I112" i="9" s="1"/>
  <c r="H84" i="35"/>
  <c r="H87" i="35"/>
  <c r="H82" i="35"/>
  <c r="H85" i="35"/>
  <c r="H83" i="35"/>
  <c r="H86" i="35"/>
  <c r="H75" i="27"/>
  <c r="H88" i="31"/>
  <c r="H96" i="31" s="1"/>
  <c r="H98" i="31" s="1"/>
  <c r="H82" i="32"/>
  <c r="H83" i="32"/>
  <c r="H87" i="32"/>
  <c r="H84" i="32"/>
  <c r="H85" i="32"/>
  <c r="H86" i="32"/>
  <c r="I109" i="13"/>
  <c r="I78" i="13"/>
  <c r="I79" i="13" s="1"/>
  <c r="I136" i="13"/>
  <c r="H84" i="37"/>
  <c r="H87" i="37"/>
  <c r="H82" i="37"/>
  <c r="H83" i="37"/>
  <c r="H86" i="37"/>
  <c r="H85" i="37"/>
  <c r="H87" i="33"/>
  <c r="H82" i="33"/>
  <c r="H85" i="33"/>
  <c r="H83" i="33"/>
  <c r="H84" i="33"/>
  <c r="H86" i="33"/>
  <c r="I88" i="11"/>
  <c r="I96" i="11" s="1"/>
  <c r="I98" i="11" s="1"/>
  <c r="I75" i="7"/>
  <c r="H88" i="29"/>
  <c r="H96" i="29" s="1"/>
  <c r="H98" i="29" s="1"/>
  <c r="H82" i="23"/>
  <c r="H87" i="23"/>
  <c r="H83" i="23"/>
  <c r="H86" i="23"/>
  <c r="H84" i="23"/>
  <c r="H85" i="23"/>
  <c r="I136" i="2"/>
  <c r="I109" i="2"/>
  <c r="I78" i="2"/>
  <c r="I79" i="2" s="1"/>
  <c r="H75" i="25"/>
  <c r="H86" i="34" l="1"/>
  <c r="H84" i="34"/>
  <c r="H87" i="34"/>
  <c r="H85" i="34"/>
  <c r="H82" i="34"/>
  <c r="H83" i="34"/>
  <c r="I87" i="12"/>
  <c r="I84" i="12"/>
  <c r="I82" i="12"/>
  <c r="I83" i="12"/>
  <c r="I86" i="12"/>
  <c r="I85" i="12"/>
  <c r="H109" i="28"/>
  <c r="H136" i="28"/>
  <c r="H78" i="28"/>
  <c r="H79" i="28" s="1"/>
  <c r="H88" i="36"/>
  <c r="H96" i="36" s="1"/>
  <c r="H98" i="36" s="1"/>
  <c r="H110" i="29"/>
  <c r="H112" i="29" s="1"/>
  <c r="H137" i="29"/>
  <c r="H139" i="29" s="1"/>
  <c r="H88" i="32"/>
  <c r="H96" i="32" s="1"/>
  <c r="H98" i="32" s="1"/>
  <c r="H78" i="27"/>
  <c r="H79" i="27" s="1"/>
  <c r="H109" i="27"/>
  <c r="H136" i="27"/>
  <c r="I88" i="6"/>
  <c r="I96" i="6" s="1"/>
  <c r="I98" i="6" s="1"/>
  <c r="I86" i="13"/>
  <c r="I82" i="13"/>
  <c r="I85" i="13"/>
  <c r="I87" i="13"/>
  <c r="I83" i="13"/>
  <c r="I84" i="13"/>
  <c r="H88" i="30"/>
  <c r="H96" i="30" s="1"/>
  <c r="H98" i="30" s="1"/>
  <c r="I85" i="8"/>
  <c r="I87" i="8"/>
  <c r="I86" i="8"/>
  <c r="I84" i="8"/>
  <c r="I82" i="8"/>
  <c r="I83" i="8"/>
  <c r="I109" i="7"/>
  <c r="I78" i="7"/>
  <c r="I79" i="7" s="1"/>
  <c r="I136" i="7"/>
  <c r="I78" i="5"/>
  <c r="I79" i="5" s="1"/>
  <c r="I109" i="5"/>
  <c r="I136" i="5"/>
  <c r="I115" i="9"/>
  <c r="I121" i="9" s="1"/>
  <c r="I140" i="9" s="1"/>
  <c r="H137" i="31"/>
  <c r="H139" i="31" s="1"/>
  <c r="H110" i="31"/>
  <c r="H112" i="31" s="1"/>
  <c r="H88" i="33"/>
  <c r="H96" i="33" s="1"/>
  <c r="H98" i="33" s="1"/>
  <c r="I137" i="11"/>
  <c r="I139" i="11" s="1"/>
  <c r="I141" i="11" s="1"/>
  <c r="I110" i="11"/>
  <c r="I112" i="11" s="1"/>
  <c r="I84" i="2"/>
  <c r="I87" i="2"/>
  <c r="I86" i="2"/>
  <c r="I82" i="2"/>
  <c r="I85" i="2"/>
  <c r="I83" i="2"/>
  <c r="I110" i="10"/>
  <c r="I112" i="10" s="1"/>
  <c r="I137" i="10"/>
  <c r="I139" i="10" s="1"/>
  <c r="I141" i="10" s="1"/>
  <c r="H88" i="38"/>
  <c r="H96" i="38" s="1"/>
  <c r="H98" i="38" s="1"/>
  <c r="H88" i="23"/>
  <c r="H96" i="23" s="1"/>
  <c r="H98" i="23" s="1"/>
  <c r="H88" i="37"/>
  <c r="H96" i="37" s="1"/>
  <c r="H98" i="37" s="1"/>
  <c r="H88" i="35"/>
  <c r="H96" i="35" s="1"/>
  <c r="H98" i="35" s="1"/>
  <c r="I116" i="4"/>
  <c r="I126" i="4" s="1"/>
  <c r="I128" i="4" s="1"/>
  <c r="H109" i="25"/>
  <c r="H128" i="25"/>
  <c r="H78" i="25"/>
  <c r="H79" i="25" s="1"/>
  <c r="B43" i="41" s="1"/>
  <c r="D43" i="41" s="1"/>
  <c r="B47" i="41" l="1"/>
  <c r="D47" i="41" s="1"/>
  <c r="E47" i="41" s="1"/>
  <c r="H83" i="25"/>
  <c r="H85" i="25"/>
  <c r="H84" i="25"/>
  <c r="H82" i="25"/>
  <c r="H86" i="25"/>
  <c r="I88" i="12"/>
  <c r="I96" i="12" s="1"/>
  <c r="I98" i="12" s="1"/>
  <c r="H88" i="34"/>
  <c r="H96" i="34" s="1"/>
  <c r="H98" i="34" s="1"/>
  <c r="H87" i="28"/>
  <c r="H85" i="28"/>
  <c r="H83" i="28"/>
  <c r="H84" i="28"/>
  <c r="H82" i="28"/>
  <c r="H86" i="28"/>
  <c r="I88" i="2"/>
  <c r="I96" i="2" s="1"/>
  <c r="I98" i="2" s="1"/>
  <c r="I130" i="4"/>
  <c r="I118" i="4"/>
  <c r="I120" i="4"/>
  <c r="I119" i="4"/>
  <c r="H110" i="33"/>
  <c r="H112" i="33" s="1"/>
  <c r="H137" i="33"/>
  <c r="H139" i="33" s="1"/>
  <c r="I84" i="7"/>
  <c r="I87" i="7"/>
  <c r="I85" i="7"/>
  <c r="I83" i="7"/>
  <c r="I86" i="7"/>
  <c r="I82" i="7"/>
  <c r="I88" i="13"/>
  <c r="I96" i="13" s="1"/>
  <c r="I98" i="13" s="1"/>
  <c r="H110" i="32"/>
  <c r="H112" i="32" s="1"/>
  <c r="H137" i="32"/>
  <c r="H139" i="32" s="1"/>
  <c r="H137" i="37"/>
  <c r="H139" i="37" s="1"/>
  <c r="H110" i="37"/>
  <c r="H112" i="37" s="1"/>
  <c r="H137" i="38"/>
  <c r="H139" i="38" s="1"/>
  <c r="H110" i="38"/>
  <c r="H112" i="38" s="1"/>
  <c r="I115" i="11"/>
  <c r="I121" i="11" s="1"/>
  <c r="I140" i="11" s="1"/>
  <c r="I115" i="10"/>
  <c r="I121" i="10" s="1"/>
  <c r="I140" i="10" s="1"/>
  <c r="I116" i="9"/>
  <c r="I126" i="9" s="1"/>
  <c r="I128" i="9" s="1"/>
  <c r="H137" i="35"/>
  <c r="H139" i="35" s="1"/>
  <c r="H110" i="35"/>
  <c r="H112" i="35" s="1"/>
  <c r="H110" i="30"/>
  <c r="H112" i="30" s="1"/>
  <c r="H137" i="30"/>
  <c r="H139" i="30" s="1"/>
  <c r="I137" i="6"/>
  <c r="I139" i="6" s="1"/>
  <c r="I141" i="6" s="1"/>
  <c r="I110" i="6"/>
  <c r="I112" i="6" s="1"/>
  <c r="H137" i="23"/>
  <c r="H139" i="23" s="1"/>
  <c r="H110" i="23"/>
  <c r="H112" i="23" s="1"/>
  <c r="H115" i="31"/>
  <c r="H116" i="31" s="1"/>
  <c r="H126" i="31" s="1"/>
  <c r="H128" i="31" s="1"/>
  <c r="I85" i="5"/>
  <c r="I87" i="5"/>
  <c r="I82" i="5"/>
  <c r="I86" i="5"/>
  <c r="I84" i="5"/>
  <c r="I83" i="5"/>
  <c r="I88" i="8"/>
  <c r="I96" i="8" s="1"/>
  <c r="I98" i="8" s="1"/>
  <c r="H115" i="29"/>
  <c r="I110" i="2"/>
  <c r="I112" i="2" s="1"/>
  <c r="I137" i="2"/>
  <c r="I139" i="2" s="1"/>
  <c r="I141" i="2" s="1"/>
  <c r="H87" i="27"/>
  <c r="H86" i="27"/>
  <c r="H83" i="27"/>
  <c r="H82" i="27"/>
  <c r="H85" i="27"/>
  <c r="H84" i="27"/>
  <c r="H137" i="36"/>
  <c r="H139" i="36" s="1"/>
  <c r="H110" i="36"/>
  <c r="H112" i="36" s="1"/>
  <c r="H87" i="25"/>
  <c r="I88" i="7" l="1"/>
  <c r="I96" i="7" s="1"/>
  <c r="I98" i="7" s="1"/>
  <c r="I137" i="7" s="1"/>
  <c r="I139" i="7" s="1"/>
  <c r="I141" i="7" s="1"/>
  <c r="H88" i="28"/>
  <c r="H96" i="28" s="1"/>
  <c r="H98" i="28" s="1"/>
  <c r="H137" i="34"/>
  <c r="H139" i="34" s="1"/>
  <c r="H110" i="34"/>
  <c r="H112" i="34" s="1"/>
  <c r="I137" i="12"/>
  <c r="I139" i="12" s="1"/>
  <c r="I141" i="12" s="1"/>
  <c r="I110" i="12"/>
  <c r="I112" i="12" s="1"/>
  <c r="H118" i="31"/>
  <c r="H121" i="31" s="1"/>
  <c r="H140" i="31" s="1"/>
  <c r="H141" i="31" s="1"/>
  <c r="H120" i="31"/>
  <c r="H130" i="31"/>
  <c r="H119" i="31"/>
  <c r="I119" i="9"/>
  <c r="I118" i="9"/>
  <c r="I120" i="9"/>
  <c r="I130" i="9"/>
  <c r="I137" i="8"/>
  <c r="I139" i="8" s="1"/>
  <c r="I141" i="8" s="1"/>
  <c r="I110" i="8"/>
  <c r="I112" i="8" s="1"/>
  <c r="H115" i="32"/>
  <c r="I137" i="13"/>
  <c r="I139" i="13" s="1"/>
  <c r="I141" i="13" s="1"/>
  <c r="I110" i="13"/>
  <c r="I112" i="13" s="1"/>
  <c r="I115" i="6"/>
  <c r="I121" i="6" s="1"/>
  <c r="I140" i="6" s="1"/>
  <c r="H115" i="33"/>
  <c r="H115" i="36"/>
  <c r="H116" i="36"/>
  <c r="I116" i="11"/>
  <c r="I126" i="11" s="1"/>
  <c r="I128" i="11" s="1"/>
  <c r="H88" i="27"/>
  <c r="H96" i="27" s="1"/>
  <c r="H98" i="27" s="1"/>
  <c r="I115" i="2"/>
  <c r="I121" i="2" s="1"/>
  <c r="I140" i="2" s="1"/>
  <c r="H115" i="30"/>
  <c r="H116" i="30"/>
  <c r="H115" i="38"/>
  <c r="H116" i="38" s="1"/>
  <c r="I88" i="5"/>
  <c r="I96" i="5" s="1"/>
  <c r="I98" i="5" s="1"/>
  <c r="H115" i="23"/>
  <c r="H116" i="29"/>
  <c r="H126" i="29" s="1"/>
  <c r="H128" i="29" s="1"/>
  <c r="H115" i="35"/>
  <c r="H116" i="35"/>
  <c r="H126" i="35" s="1"/>
  <c r="H128" i="35" s="1"/>
  <c r="I116" i="10"/>
  <c r="I126" i="10" s="1"/>
  <c r="I128" i="10" s="1"/>
  <c r="H115" i="37"/>
  <c r="H116" i="37" s="1"/>
  <c r="H126" i="37" s="1"/>
  <c r="H128" i="37" s="1"/>
  <c r="H88" i="25"/>
  <c r="H96" i="25" s="1"/>
  <c r="H98" i="25" s="1"/>
  <c r="I110" i="7" l="1"/>
  <c r="I112" i="7" s="1"/>
  <c r="H126" i="36"/>
  <c r="H128" i="36" s="1"/>
  <c r="I115" i="12"/>
  <c r="I121" i="12" s="1"/>
  <c r="I140" i="12" s="1"/>
  <c r="I116" i="12"/>
  <c r="I126" i="12" s="1"/>
  <c r="I128" i="12" s="1"/>
  <c r="H115" i="34"/>
  <c r="H116" i="34" s="1"/>
  <c r="H126" i="34" s="1"/>
  <c r="H128" i="34" s="1"/>
  <c r="H137" i="28"/>
  <c r="H139" i="28" s="1"/>
  <c r="H110" i="28"/>
  <c r="H112" i="28" s="1"/>
  <c r="I116" i="2"/>
  <c r="I126" i="2" s="1"/>
  <c r="I128" i="2" s="1"/>
  <c r="H119" i="37"/>
  <c r="H130" i="37"/>
  <c r="H118" i="37"/>
  <c r="H120" i="37"/>
  <c r="I118" i="11"/>
  <c r="I119" i="11"/>
  <c r="I130" i="11"/>
  <c r="I120" i="11"/>
  <c r="H126" i="38"/>
  <c r="H128" i="38" s="1"/>
  <c r="H110" i="27"/>
  <c r="H112" i="27" s="1"/>
  <c r="H137" i="27"/>
  <c r="H139" i="27" s="1"/>
  <c r="H116" i="33"/>
  <c r="H126" i="33" s="1"/>
  <c r="H128" i="33" s="1"/>
  <c r="H116" i="32"/>
  <c r="H126" i="32" s="1"/>
  <c r="H128" i="32" s="1"/>
  <c r="I120" i="10"/>
  <c r="I130" i="10"/>
  <c r="I118" i="10"/>
  <c r="I119" i="10"/>
  <c r="H119" i="35"/>
  <c r="H130" i="35"/>
  <c r="H118" i="35"/>
  <c r="H120" i="35"/>
  <c r="I115" i="7"/>
  <c r="I121" i="7" s="1"/>
  <c r="I140" i="7" s="1"/>
  <c r="I116" i="7"/>
  <c r="I116" i="6"/>
  <c r="I126" i="6" s="1"/>
  <c r="I128" i="6" s="1"/>
  <c r="H119" i="29"/>
  <c r="H130" i="29"/>
  <c r="H120" i="29"/>
  <c r="H118" i="29"/>
  <c r="H121" i="29" s="1"/>
  <c r="H140" i="29" s="1"/>
  <c r="H141" i="29" s="1"/>
  <c r="H116" i="23"/>
  <c r="H126" i="23" s="1"/>
  <c r="H128" i="23" s="1"/>
  <c r="I115" i="8"/>
  <c r="I121" i="8" s="1"/>
  <c r="I140" i="8" s="1"/>
  <c r="I137" i="5"/>
  <c r="I139" i="5" s="1"/>
  <c r="I141" i="5" s="1"/>
  <c r="I110" i="5"/>
  <c r="I112" i="5" s="1"/>
  <c r="H126" i="30"/>
  <c r="H128" i="30" s="1"/>
  <c r="I115" i="13"/>
  <c r="I121" i="13" s="1"/>
  <c r="I140" i="13" s="1"/>
  <c r="I116" i="13"/>
  <c r="H119" i="36"/>
  <c r="H130" i="36"/>
  <c r="H118" i="36"/>
  <c r="H120" i="36"/>
  <c r="H129" i="25"/>
  <c r="H131" i="25" s="1"/>
  <c r="H110" i="25"/>
  <c r="H112" i="25" s="1"/>
  <c r="H116" i="25" s="1"/>
  <c r="H121" i="37" l="1"/>
  <c r="H140" i="37" s="1"/>
  <c r="H141" i="37" s="1"/>
  <c r="H121" i="36"/>
  <c r="H140" i="36" s="1"/>
  <c r="H141" i="36" s="1"/>
  <c r="H121" i="25"/>
  <c r="H121" i="35"/>
  <c r="H140" i="35" s="1"/>
  <c r="H141" i="35" s="1"/>
  <c r="H115" i="28"/>
  <c r="H116" i="28" s="1"/>
  <c r="H126" i="28" s="1"/>
  <c r="H128" i="28" s="1"/>
  <c r="H119" i="34"/>
  <c r="H130" i="34"/>
  <c r="H118" i="34"/>
  <c r="H120" i="34"/>
  <c r="I120" i="12"/>
  <c r="I119" i="12"/>
  <c r="I118" i="12"/>
  <c r="I130" i="12"/>
  <c r="I118" i="2"/>
  <c r="I120" i="2"/>
  <c r="I130" i="2"/>
  <c r="I119" i="2"/>
  <c r="H119" i="32"/>
  <c r="H120" i="32"/>
  <c r="H118" i="32"/>
  <c r="H121" i="32" s="1"/>
  <c r="H140" i="32" s="1"/>
  <c r="H141" i="32" s="1"/>
  <c r="H130" i="32"/>
  <c r="I120" i="6"/>
  <c r="I130" i="6"/>
  <c r="I119" i="6"/>
  <c r="I118" i="6"/>
  <c r="H120" i="33"/>
  <c r="H119" i="33"/>
  <c r="H130" i="33"/>
  <c r="H118" i="33"/>
  <c r="H120" i="30"/>
  <c r="H130" i="30"/>
  <c r="H118" i="30"/>
  <c r="H119" i="30"/>
  <c r="I115" i="5"/>
  <c r="I121" i="5" s="1"/>
  <c r="I140" i="5" s="1"/>
  <c r="H119" i="23"/>
  <c r="H130" i="23"/>
  <c r="H120" i="23"/>
  <c r="H118" i="23"/>
  <c r="H115" i="27"/>
  <c r="H116" i="27"/>
  <c r="H126" i="27" s="1"/>
  <c r="H128" i="27" s="1"/>
  <c r="I126" i="13"/>
  <c r="I128" i="13" s="1"/>
  <c r="I116" i="8"/>
  <c r="I126" i="8" s="1"/>
  <c r="I128" i="8" s="1"/>
  <c r="I126" i="7"/>
  <c r="I128" i="7" s="1"/>
  <c r="H120" i="38"/>
  <c r="H119" i="38"/>
  <c r="H130" i="38"/>
  <c r="H118" i="38"/>
  <c r="H115" i="25"/>
  <c r="H121" i="23" l="1"/>
  <c r="H140" i="23" s="1"/>
  <c r="H141" i="23" s="1"/>
  <c r="H121" i="38"/>
  <c r="H140" i="38" s="1"/>
  <c r="H141" i="38" s="1"/>
  <c r="H121" i="30"/>
  <c r="H140" i="30" s="1"/>
  <c r="H141" i="30" s="1"/>
  <c r="H121" i="34"/>
  <c r="H140" i="34" s="1"/>
  <c r="H141" i="34" s="1"/>
  <c r="H121" i="33"/>
  <c r="H140" i="33" s="1"/>
  <c r="H141" i="33" s="1"/>
  <c r="H130" i="28"/>
  <c r="H120" i="28"/>
  <c r="H118" i="28"/>
  <c r="H119" i="28"/>
  <c r="H119" i="27"/>
  <c r="H120" i="27"/>
  <c r="H118" i="27"/>
  <c r="H130" i="27"/>
  <c r="I120" i="7"/>
  <c r="I119" i="7"/>
  <c r="I130" i="7"/>
  <c r="I118" i="7"/>
  <c r="I130" i="8"/>
  <c r="I118" i="8"/>
  <c r="I120" i="8"/>
  <c r="I119" i="8"/>
  <c r="I120" i="13"/>
  <c r="I130" i="13"/>
  <c r="I119" i="13"/>
  <c r="I118" i="13"/>
  <c r="I116" i="5"/>
  <c r="I126" i="5" s="1"/>
  <c r="I128" i="5" s="1"/>
  <c r="H132" i="25"/>
  <c r="H121" i="27" l="1"/>
  <c r="H140" i="27" s="1"/>
  <c r="H141" i="27" s="1"/>
  <c r="H134" i="25"/>
  <c r="E5" i="1" s="1"/>
  <c r="F5" i="1" s="1"/>
  <c r="G5" i="1" s="1"/>
  <c r="H133" i="25"/>
  <c r="H121" i="28"/>
  <c r="H140" i="28" s="1"/>
  <c r="H141" i="28" s="1"/>
  <c r="I130" i="5"/>
  <c r="I118" i="5"/>
  <c r="I119" i="5"/>
  <c r="I120" i="5"/>
  <c r="G7" i="1" l="1"/>
  <c r="F7" i="1"/>
  <c r="H120" i="25"/>
  <c r="H119" i="25"/>
  <c r="H117" i="25"/>
  <c r="H122" i="25" s="1"/>
  <c r="H118" i="2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Scheyla Cristina de Souza Belmiro do Amaral</author>
  </authors>
  <commentList>
    <comment ref="B6" authorId="0" shapeId="0" xr:uid="{00000000-0006-0000-1E00-000001000000}">
      <text>
        <r>
          <rPr>
            <b/>
            <sz val="9"/>
            <color indexed="81"/>
            <rFont val="Segoe UI"/>
            <family val="2"/>
          </rPr>
          <t xml:space="preserve">Seges: </t>
        </r>
        <r>
          <rPr>
            <sz val="9"/>
            <color indexed="81"/>
            <rFont val="Segoe UI"/>
            <family val="2"/>
          </rPr>
          <t>Probabilidade de ocorrência de ausência do profissional residente quando será necessária a presença de um repositor. O órgão deverá observar o histórico das contratações anteriores para estimar tais probabilidades.
O licitante pode alterar os valores de "Incidência anual" de acordo com a estatística da própria empresa. Alterações que fugirem da metologia SEGES devem ser justificadas.</t>
        </r>
      </text>
    </comment>
    <comment ref="C6" authorId="0" shapeId="0" xr:uid="{00000000-0006-0000-1E00-000002000000}">
      <text>
        <r>
          <rPr>
            <b/>
            <sz val="9"/>
            <color indexed="81"/>
            <rFont val="Segoe UI"/>
            <family val="2"/>
          </rPr>
          <t xml:space="preserve">Segesl: </t>
        </r>
        <r>
          <rPr>
            <sz val="9"/>
            <color indexed="81"/>
            <rFont val="Segoe UI"/>
            <family val="2"/>
          </rPr>
          <t xml:space="preserve">Duração computada em dias, conforme previsão em legislação.
</t>
        </r>
      </text>
    </comment>
    <comment ref="A21" authorId="0" shapeId="0" xr:uid="{00000000-0006-0000-1E00-000003000000}">
      <text>
        <r>
          <rPr>
            <b/>
            <sz val="9"/>
            <color indexed="81"/>
            <rFont val="Segoe UI"/>
            <family val="2"/>
          </rPr>
          <t xml:space="preserve">Seges: </t>
        </r>
        <r>
          <rPr>
            <sz val="9"/>
            <color indexed="81"/>
            <rFont val="Segoe UI"/>
            <family val="2"/>
          </rPr>
          <t>Esta tabela apresenta o resumo dos dias prováveis de ausência, quando seria necessária a presença de um profissional repositor.
Seu cálculo está automatizado mediante preenchimento da tabela anterior.</t>
        </r>
      </text>
    </comment>
    <comment ref="A24" authorId="0" shapeId="0" xr:uid="{00000000-0006-0000-1E00-000004000000}">
      <text>
        <r>
          <rPr>
            <b/>
            <sz val="9"/>
            <color indexed="81"/>
            <rFont val="Segoe UI"/>
            <family val="2"/>
          </rPr>
          <t xml:space="preserve">Seges: </t>
        </r>
        <r>
          <rPr>
            <sz val="9"/>
            <color indexed="81"/>
            <rFont val="Segoe UI"/>
            <family val="2"/>
          </rPr>
          <t xml:space="preserve">este ítem destina-se ao cálculo do custo do empregado substituto que virá cobrir o período de férias do residente, portanto, não se confunde com o direito ao pagamento de férias daquele.
Desde que não haja alteração de fórmulas e/ou estrutura da planilha.
</t>
        </r>
      </text>
    </comment>
    <comment ref="A45" authorId="0" shapeId="0" xr:uid="{00000000-0006-0000-1E00-000005000000}">
      <text>
        <r>
          <rPr>
            <b/>
            <sz val="9"/>
            <color indexed="81"/>
            <rFont val="Segoe UI"/>
            <family val="2"/>
          </rPr>
          <t xml:space="preserve">Seges: </t>
        </r>
        <r>
          <rPr>
            <sz val="9"/>
            <color indexed="81"/>
            <rFont val="Segoe UI"/>
            <family val="2"/>
          </rPr>
          <t xml:space="preserve">Tabela automatizada para cálculo do custo mensal com reposição do profissional ausente, mediante preenchimento das anteriores. Desde que não haja alteração de fórmulas e/ou estrutura da planilha.
</t>
        </r>
      </text>
    </comment>
  </commentList>
</comments>
</file>

<file path=xl/sharedStrings.xml><?xml version="1.0" encoding="utf-8"?>
<sst xmlns="http://schemas.openxmlformats.org/spreadsheetml/2006/main" count="5598" uniqueCount="338">
  <si>
    <t>DADOS DO REPRESENTANTE LEGAL</t>
  </si>
  <si>
    <t>ITEM</t>
  </si>
  <si>
    <t>CARGO</t>
  </si>
  <si>
    <t>UNIDADE DE FORNECIMENTO</t>
  </si>
  <si>
    <t xml:space="preserve">VALOR </t>
  </si>
  <si>
    <t>PLANILHAS DO GRUPO 01</t>
  </si>
  <si>
    <t>Categoria profissional: OPERADOR DE MICROCOMPUTADOR – 44 HORAS</t>
  </si>
  <si>
    <t>Nº do Processo</t>
  </si>
  <si>
    <t>23111.052734/2023-02</t>
  </si>
  <si>
    <t>Discriminação dos Serviços</t>
  </si>
  <si>
    <t>A</t>
  </si>
  <si>
    <t>Data de apresentação da proposta</t>
  </si>
  <si>
    <t>B</t>
  </si>
  <si>
    <t>Município</t>
  </si>
  <si>
    <t>TERESINA-PI</t>
  </si>
  <si>
    <t>C</t>
  </si>
  <si>
    <t>Ano do Acordo, Convenção ou Dissídio Coletivo</t>
  </si>
  <si>
    <t>PI000066/2023</t>
  </si>
  <si>
    <t>D</t>
  </si>
  <si>
    <t>Nº de meses de execução contratual</t>
  </si>
  <si>
    <t>Identificação do Serviço</t>
  </si>
  <si>
    <t>Tipo de Serviço</t>
  </si>
  <si>
    <t>Unidade de Medida</t>
  </si>
  <si>
    <t>Quantidade estimada a contratar (em função da unidade de medida)</t>
  </si>
  <si>
    <t>Apoio Administrativo e Atividades Auxiliares</t>
  </si>
  <si>
    <t>POSTO</t>
  </si>
  <si>
    <t>Dados para composição dos custos referentes à mão-de-obra</t>
  </si>
  <si>
    <t>Tipo de serviço (mesmo serviço com características distintas)</t>
  </si>
  <si>
    <t>OPERADOR DE MICROCOMPUTADOR</t>
  </si>
  <si>
    <t>Classificação Brasileira de Ocupações (CBO)</t>
  </si>
  <si>
    <t>3172-05</t>
  </si>
  <si>
    <t>Salário Nominativo da Categoria Profissional</t>
  </si>
  <si>
    <t>Categoria profissional (vinculada à execução contratual)</t>
  </si>
  <si>
    <t>SINDICATO DAS EMPRESAS DE ASSEIO E CONSERVACAO DO ESTADO DO PIAUI</t>
  </si>
  <si>
    <t>Data base da categoria (dia/mês/ano)</t>
  </si>
  <si>
    <t>1º janeiro de 2023</t>
  </si>
  <si>
    <t>MÓDULO 1 - COMPOSIÇÃO DA REMUNERAÇÃO</t>
  </si>
  <si>
    <t>COMPOSIÇÃO DA REMUNERAÇÃO</t>
  </si>
  <si>
    <t>%</t>
  </si>
  <si>
    <t>VALOR (R$)</t>
  </si>
  <si>
    <t>Salário Base</t>
  </si>
  <si>
    <t>Adicional Periculosidade</t>
  </si>
  <si>
    <t>Adicional Insalubridade</t>
  </si>
  <si>
    <t>Adicional Noturno</t>
  </si>
  <si>
    <t>E</t>
  </si>
  <si>
    <t>Adicional de Hora Noturna Reduzida</t>
  </si>
  <si>
    <t>F</t>
  </si>
  <si>
    <t>Outros (especificar)</t>
  </si>
  <si>
    <t>TOTAL DO MÓDULO 1</t>
  </si>
  <si>
    <t>MÓDULO 2 – ENCARGOS E BENEFÍCIOS ANUAIS, MENSAIS E DIÁRIOS</t>
  </si>
  <si>
    <t>Submódulo 2.1 - 13º Salário, Férias e Adicional de Férias</t>
  </si>
  <si>
    <t>13 (Décimo-terceiro) salário</t>
  </si>
  <si>
    <t>Férias e Abono de Férias</t>
  </si>
  <si>
    <t>TOTAL SUBMÓDULO 2.1</t>
  </si>
  <si>
    <r>
      <rPr>
        <b/>
        <sz val="10"/>
        <color indexed="55"/>
        <rFont val="Arial"/>
        <family val="2"/>
      </rPr>
      <t xml:space="preserve">BASE DE CÁLCULO PARA O SUBMÓDULO 2.2 </t>
    </r>
    <r>
      <rPr>
        <sz val="10"/>
        <color indexed="55"/>
        <rFont val="Arial"/>
        <family val="2"/>
      </rPr>
      <t>(MÓDULO 1 + SUBMÓDULO 2.1)</t>
    </r>
  </si>
  <si>
    <t>MÓDULO 1</t>
  </si>
  <si>
    <t>SUBMÓDULO 2.1</t>
  </si>
  <si>
    <t>TOTAL</t>
  </si>
  <si>
    <t>Submódulo 2.2 - GPS, FGTS e Outras Contribuições</t>
  </si>
  <si>
    <t>INSS</t>
  </si>
  <si>
    <t>Salário Educação</t>
  </si>
  <si>
    <t>SAT (Seguro Acidente de Trabalho)</t>
  </si>
  <si>
    <t>SESC ou SESI</t>
  </si>
  <si>
    <t>SENAI - SENAC</t>
  </si>
  <si>
    <t>SEBRAE</t>
  </si>
  <si>
    <t>G</t>
  </si>
  <si>
    <t>INCRA</t>
  </si>
  <si>
    <t>H</t>
  </si>
  <si>
    <t>FGTS</t>
  </si>
  <si>
    <t>TOTAL SUBMÓDULO 2.2</t>
  </si>
  <si>
    <t>Submódulo 2.3 - Benefícios Mensais e Diários</t>
  </si>
  <si>
    <t>Transporte</t>
  </si>
  <si>
    <t>Auxílio-Refeição/Alimentação</t>
  </si>
  <si>
    <t>-</t>
  </si>
  <si>
    <t>Assistência Médica e Familiar</t>
  </si>
  <si>
    <t>Seguro de vida</t>
  </si>
  <si>
    <t>TOTAL SUBMÓDULO 2.3</t>
  </si>
  <si>
    <t>QUADRO-RESUMO DO MÓDULO 2 - ENCARGOS, BENEFÍCIOS ANUAIS, MENSAIS E DIÁRIOS</t>
  </si>
  <si>
    <t>Módulo 2 - Encargos, Benefícios Anuais, Mensais e Diários</t>
  </si>
  <si>
    <t>2.1</t>
  </si>
  <si>
    <t>13º Salário, Férias e Adicional de Férias</t>
  </si>
  <si>
    <t>2.2</t>
  </si>
  <si>
    <t>GPS, FGTS e Outras Contribuições</t>
  </si>
  <si>
    <t>2.3</t>
  </si>
  <si>
    <t>Benefícios Mensais e Diários</t>
  </si>
  <si>
    <t>TOTAL DO MÓDULO 2</t>
  </si>
  <si>
    <r>
      <rPr>
        <b/>
        <sz val="10"/>
        <color indexed="55"/>
        <rFont val="Arial"/>
        <family val="2"/>
      </rPr>
      <t xml:space="preserve">BASE DE CÁLCULO PARA O MÓDULO 3 </t>
    </r>
    <r>
      <rPr>
        <sz val="10"/>
        <color indexed="55"/>
        <rFont val="Arial"/>
        <family val="2"/>
      </rPr>
      <t>(MÓDULO 1 + MÓDULO 2)</t>
    </r>
  </si>
  <si>
    <t>MÓDULO 2</t>
  </si>
  <si>
    <t>MÓDULO 3 – PROVISÃO PARA RESCISÃO</t>
  </si>
  <si>
    <t>PROVISÃO PARA RESCISÃO</t>
  </si>
  <si>
    <t>Aviso Prévio Indenizado</t>
  </si>
  <si>
    <t>Incidência do FGTS sobre Aviso Prévio Indenizado</t>
  </si>
  <si>
    <t>Aviso Prévio Trabalhado</t>
  </si>
  <si>
    <t>Incidência dos encargos do submódulo 2.2 sobre Aviso Prévio Trabalhado</t>
  </si>
  <si>
    <t>Multa do FGTS sobre o Aviso Prévio Indenizado e sobre o Aviso Prévio Trabalhado</t>
  </si>
  <si>
    <t>TOTAL DO MÓDULO 3</t>
  </si>
  <si>
    <r>
      <rPr>
        <b/>
        <sz val="10"/>
        <color indexed="55"/>
        <rFont val="Arial"/>
        <family val="2"/>
      </rPr>
      <t xml:space="preserve">BASE DE CÁLCULO PARA O MÓDULO 4 </t>
    </r>
    <r>
      <rPr>
        <sz val="10"/>
        <color indexed="55"/>
        <rFont val="Arial"/>
        <family val="2"/>
      </rPr>
      <t>(MÓDULO 1 + MÓDULO 2 + MÓDULO 3)</t>
    </r>
  </si>
  <si>
    <t>MÓDULO 3</t>
  </si>
  <si>
    <t>MÓDULO 4 – CUSTO DE REPOSIÇÃO DO PROFISSIONAL AUSENTE</t>
  </si>
  <si>
    <t>Submódulo 4.1 - Ausências Legais</t>
  </si>
  <si>
    <t>Substituto na cobertura de Férias</t>
  </si>
  <si>
    <t>Substituto na cobertura de Ausências Legais</t>
  </si>
  <si>
    <t>Substituto na cobertura de Licença Paternidade</t>
  </si>
  <si>
    <t>Substituto na cobertura de Ausência por Acidente de Trabalho</t>
  </si>
  <si>
    <t>Substituto na cobertura de Afastamento Maternidade</t>
  </si>
  <si>
    <t>Substituto na cobertura de outras ausências</t>
  </si>
  <si>
    <t>TOTAL SUBMÓDULO 4.1</t>
  </si>
  <si>
    <t>Submódulo 4.2 - Intrajornada</t>
  </si>
  <si>
    <t>Intervalo para Repouso ou Alimentação</t>
  </si>
  <si>
    <t>TOTAL SUBMÓDULO 4.2</t>
  </si>
  <si>
    <t>QUADRO-RESUMO DO MÓDULO 4 - CUSTO DE REPOSIÇÃO DO PROFISSIONAL AUSENTE</t>
  </si>
  <si>
    <t>Módulo 4 - Custo de Reposição do Profissional Ausente</t>
  </si>
  <si>
    <t>4.1</t>
  </si>
  <si>
    <t>Ausências Legais</t>
  </si>
  <si>
    <t>4.2</t>
  </si>
  <si>
    <t>Intrajornada</t>
  </si>
  <si>
    <t>TOTAL DO MÓDULO 4</t>
  </si>
  <si>
    <t>MÓDULO 5 – INSUMOS DIVERSOS</t>
  </si>
  <si>
    <t>INSUMOS DIVERSOS</t>
  </si>
  <si>
    <t>Materiais</t>
  </si>
  <si>
    <t>EPIs</t>
  </si>
  <si>
    <t>Uniformes</t>
  </si>
  <si>
    <t>Equipamentos / Ferramentas</t>
  </si>
  <si>
    <t>TOTAL DO MÓDULO 5</t>
  </si>
  <si>
    <r>
      <rPr>
        <b/>
        <sz val="10"/>
        <color indexed="55"/>
        <rFont val="Arial"/>
        <family val="2"/>
      </rPr>
      <t xml:space="preserve">BASE DE CÁLCULO PARA O MÓDULO 6 </t>
    </r>
    <r>
      <rPr>
        <sz val="10"/>
        <color indexed="55"/>
        <rFont val="Arial"/>
        <family val="2"/>
      </rPr>
      <t>(MÓDULO 1 + MÓDULO 2 + MÓDULO 3 + MÓDULO 4 + MÓDULO 5)</t>
    </r>
  </si>
  <si>
    <t>MÓDULO 4</t>
  </si>
  <si>
    <t>MÓDULO 5</t>
  </si>
  <si>
    <t>MÓDULO 6 – CUSTOS INDIRETOS, TRIBUTOS E LUCRO</t>
  </si>
  <si>
    <t>CUSTOS INDIRETOS, TRIBUTOS E LUCRO</t>
  </si>
  <si>
    <t>Custos Indiretos</t>
  </si>
  <si>
    <t>Lucro</t>
  </si>
  <si>
    <t>TRIBUTOS</t>
  </si>
  <si>
    <t>C.1</t>
  </si>
  <si>
    <t>PIS</t>
  </si>
  <si>
    <t>C.2</t>
  </si>
  <si>
    <t>COFINS</t>
  </si>
  <si>
    <t>C.3</t>
  </si>
  <si>
    <t>ISS</t>
  </si>
  <si>
    <t>TOTAL DO MÓDULO 6</t>
  </si>
  <si>
    <t>a)</t>
  </si>
  <si>
    <t>Tributos % = To = .............................................................</t>
  </si>
  <si>
    <t>b)</t>
  </si>
  <si>
    <t>(Total dos Módulos 1, 2, 3, 4 e 5+ Custos indiretos + lucro)= Po = ...................................</t>
  </si>
  <si>
    <t>c)</t>
  </si>
  <si>
    <t>Po / (1 - To) = P1 = ..............................................................................</t>
  </si>
  <si>
    <t>Valor dos Tributos = P1 - Po</t>
  </si>
  <si>
    <t>QUADRO RESUMO DO CUSTO POR EMPREGADO</t>
  </si>
  <si>
    <t>Mão-de-Obra vinculada à execução contratual (valor por empregado)</t>
  </si>
  <si>
    <t>Subtotal (A + B + C + D + E)</t>
  </si>
  <si>
    <t>PREÇO TOTAL POR EMPREGADO</t>
  </si>
  <si>
    <t>2024.0.000000361-5</t>
  </si>
  <si>
    <t>QUANTIDADE A CONTRATAR</t>
  </si>
  <si>
    <t>Cesta Basica</t>
  </si>
  <si>
    <t>Assistência - Odontologia</t>
  </si>
  <si>
    <t>Categoria profissional: RECEPCIONISTA 12X36</t>
  </si>
  <si>
    <t>RECEPCIONISTA</t>
  </si>
  <si>
    <t>4221-05</t>
  </si>
  <si>
    <t>QUANTIDADE DE POSTOS</t>
  </si>
  <si>
    <t>QUANTIDADE DE EMPREGADOS NO POSTO</t>
  </si>
  <si>
    <t>PREÇO TOTAL DO EMPREGADO</t>
  </si>
  <si>
    <t>VALOR TOTAL DO POSTO</t>
  </si>
  <si>
    <t>Categoria profissional: CONTÍNUO – 44 HORAS</t>
  </si>
  <si>
    <t>CONTÍNUO</t>
  </si>
  <si>
    <t>4122-05</t>
  </si>
  <si>
    <t>PLANILHAS DO GRUPO 02</t>
  </si>
  <si>
    <t>Categoria profissional: GARÇOM – 44 HORAS</t>
  </si>
  <si>
    <t>GARÇOM</t>
  </si>
  <si>
    <t>5134-05</t>
  </si>
  <si>
    <t>Categoria profissional: COPEIRO – 44 HORAS</t>
  </si>
  <si>
    <t>COPEIRO</t>
  </si>
  <si>
    <t>5134-25</t>
  </si>
  <si>
    <t>Categoria profissional: AGENTE DE PORTARIA – 44 HORAS</t>
  </si>
  <si>
    <t>AGENTE DE PORTARIA</t>
  </si>
  <si>
    <t xml:space="preserve">5174-15 </t>
  </si>
  <si>
    <t>PLANILHAS DO GRUPO 03</t>
  </si>
  <si>
    <t>Categoria profissional: EDITOR DE TEXTO – 44 HORAS</t>
  </si>
  <si>
    <t xml:space="preserve">POSTO </t>
  </si>
  <si>
    <t xml:space="preserve">EDITOR DE TEXTO </t>
  </si>
  <si>
    <t>7661-20</t>
  </si>
  <si>
    <t>Categoria profissional: EDITOR DE IMAGEM – 44 HORAS</t>
  </si>
  <si>
    <t xml:space="preserve">EDITOR DE IMAGEM </t>
  </si>
  <si>
    <t>Categoria profissional: OPERADOR DE SOM E IMAGEM – 44 HORAS</t>
  </si>
  <si>
    <t>OPERADOR DE SOM E IMAGEM</t>
  </si>
  <si>
    <t>3731-05</t>
  </si>
  <si>
    <t>Categoria profissional: OPERADOR GRÁFICO – 44 HORAS</t>
  </si>
  <si>
    <t>OPERADOR GRÁFICO</t>
  </si>
  <si>
    <t>Categoria profissional: RADIALISTA – 30 HORAS</t>
  </si>
  <si>
    <t>RADIALISTA 30H</t>
  </si>
  <si>
    <t>2617-15</t>
  </si>
  <si>
    <t>Salário Nominativo da Categoria Profissional (PISO 44H)</t>
  </si>
  <si>
    <t>Salário Base (30H)</t>
  </si>
  <si>
    <t>4141-10</t>
  </si>
  <si>
    <t>FORTALEZA-CE</t>
  </si>
  <si>
    <t>CE000127/2024</t>
  </si>
  <si>
    <t>1º janeiro de 2024</t>
  </si>
  <si>
    <t>7823-10</t>
  </si>
  <si>
    <t>CE0005862023</t>
  </si>
  <si>
    <t>4121-05</t>
  </si>
  <si>
    <t>CE000522/2023</t>
  </si>
  <si>
    <t>9501-10</t>
  </si>
  <si>
    <t>EQUIPAMENTOS DE PROTEÇÃO INDIVIDUAL</t>
  </si>
  <si>
    <t>QUANTITATIVOS DE EQUIPAMENTOS DE PROTEÇÃO INDIVIDUAL (EPI’S) POR EMPREGADO</t>
  </si>
  <si>
    <t>TABELA – 01</t>
  </si>
  <si>
    <t xml:space="preserve"> QUANTITATIVOS DE EPI’S - GARÇOM (ANUAL)</t>
  </si>
  <si>
    <t>NOME</t>
  </si>
  <si>
    <t>QUANT.</t>
  </si>
  <si>
    <t>UNIDADE</t>
  </si>
  <si>
    <t>VALOR UNITÁRIO</t>
  </si>
  <si>
    <t>Máscara descartável de uso único, fabricada em não tecido 100% polipropileno. Não estéril. Tripla camada. Três pregas horizontais. Clipe nasal Soldada eletronicamente. Na cor branca</t>
  </si>
  <si>
    <t>Caixas c/50 unidades</t>
  </si>
  <si>
    <t>Touca Descartável de TNT plissada com Elástico Branca fabricada em tecido não tecido (TNT). 100% polipropileno. Não estéril</t>
  </si>
  <si>
    <t>Pacotes c/100 unidades</t>
  </si>
  <si>
    <t xml:space="preserve">TOTAL ANUAL </t>
  </si>
  <si>
    <t xml:space="preserve">TOTAL MENSAL </t>
  </si>
  <si>
    <t>TABELA – 02</t>
  </si>
  <si>
    <t xml:space="preserve"> QUANTITATIVOS DE EPI’S – COPEIRO (ANUAL)</t>
  </si>
  <si>
    <t>Máscara descartável de uso único, fabricada em não tecido 100% polipropileno. Não estéril. Tripla camada. Três pregas horizontais. Clipe nasal Soldada eletronicamente. Na cor branca.</t>
  </si>
  <si>
    <t>Touca Descartável de TNT plissada com Elástico Branca fabricada em tecido não tecido (TNT). 100% polipropileno. Não estéril.</t>
  </si>
  <si>
    <t>Pacotes
c/100 unidades</t>
  </si>
  <si>
    <t>TABELA – 03</t>
  </si>
  <si>
    <t>QUANTITATIVOS DE EPI’S – OPERADOR DE SOM E IMAGEM (ANUAL)</t>
  </si>
  <si>
    <t>Protetor auditivo, confeccionado em silicone, tipo plug de inserção, composto de um eixo com três flanges, onde a primeira, a segunda e a terceira, são flanges maciças e cônicas, todas de dimensões variáveis, contendo um orifício no seu interior, protetor tamanho único, moldável a diferentes canais auditivos, com cordão de algodão ou pvc /silicone ligando os dois. Com Certificado de Aprovação do Ministério do Trabalho – CA.</t>
  </si>
  <si>
    <t>Und</t>
  </si>
  <si>
    <t>TABELA – 04</t>
  </si>
  <si>
    <t>QUANTITATIVOS DE EPI’S - OPERADOR DE GRÁFICO (ANUAL)</t>
  </si>
  <si>
    <t>Protetor Auditivo tipo Abafador de ruídos com conchas em poliestireno-PS, preenchidas com espuma de poliuretano-PU de baixa densidade, arco confeccionado em acrilonitrila butadieno estireno-ABS que permite regulagem de altura das conchas e almofadas de baixa pressão revestidas com material sintético. Com Certificado de Aprovação do Ministério do Trabalho – CA.</t>
  </si>
  <si>
    <t xml:space="preserve">Respirador purificador de ar tipo peças semifacial filtrante para partículas - PFF2, confeccionado em quatro camadas, sendo: camada externa de fibra sintética de polipropileno; camada filtrante de fibra sintética com tratamento eletrostático, camada interna de fibra sintética de contato facial. Com tirantes de cabeça de elástico para sustentação da peça facial, tira metálica para ajuste sobre o septo nasal e válvula de exalação e Certificado de Aprovação do Ministério do Trabalho – CA.
</t>
  </si>
  <si>
    <t xml:space="preserve">Óculos de segurança para proteção dos olhos constituídos de armação e visor confeccionados em uma única peça de policarbonato na cor incolor, com apoio nasal e proteção lateral  injetados do mesmo material, hastes tipo espátula confeccionadas do mesmo material da armação e fixas às extremidades do visor através de pinos plásticos ou parafuso e Certificado de Aprovação do Ministério do Trabalho – CA. 
</t>
  </si>
  <si>
    <t>UNIFORMES</t>
  </si>
  <si>
    <t xml:space="preserve">QUANTITATIVO DE UNIFORMES POR EMPREGADO </t>
  </si>
  <si>
    <t xml:space="preserve">UNIFORMES </t>
  </si>
  <si>
    <t>Camisas tipo Polo conforme Termo de referÊncia</t>
  </si>
  <si>
    <t>EQUIPAMENTOS-FERRAMENTAS</t>
  </si>
  <si>
    <t>COMUM A TODOS OS CARGOS</t>
  </si>
  <si>
    <t>DESCRIÇÃO</t>
  </si>
  <si>
    <t>VALOR TOTAL</t>
  </si>
  <si>
    <t>VIDA ÚTIL (MESES)</t>
  </si>
  <si>
    <t>VALOR DEPRECIÁVEL (80%)</t>
  </si>
  <si>
    <t>DEPRECIAÇÃO MENSAL</t>
  </si>
  <si>
    <t>Registro de ponto eletrônico</t>
  </si>
  <si>
    <t>EMPREGADOS</t>
  </si>
  <si>
    <t>Orientações para preenchimento da proposta:</t>
  </si>
  <si>
    <t>Crachá</t>
  </si>
  <si>
    <t xml:space="preserve">Não será aceito salário inferior </t>
  </si>
  <si>
    <t>RAT</t>
  </si>
  <si>
    <t>FAP</t>
  </si>
  <si>
    <t>RAT Ajustado ou SAT [RATxFAP]</t>
  </si>
  <si>
    <t>Ajustar conforme RAT/FAP da empresa</t>
  </si>
  <si>
    <t>Resumo do valor da proposta</t>
  </si>
  <si>
    <t>VALOR TOTAL MÁXIMO LIMITE QUE PODERÁ SER CONTRATADO</t>
  </si>
  <si>
    <t>VALOR UNITÁRIO MENSAL MÁXIMO LIMITE QUE PODERÁ SER CONTRATADO</t>
  </si>
  <si>
    <t>QUANTIDADE MÁXIMA LIMITE DE FUNCIONÁRIOS/MÊS QUE PODERÁ SER CONTRATADA</t>
  </si>
  <si>
    <t>GRUPO 01 - Valor possível de ser contratado desde que haja interesse da Administração através de Ordem de serviço</t>
  </si>
  <si>
    <r>
      <rPr>
        <b/>
        <sz val="8.5"/>
        <rFont val="Arial"/>
        <family val="2"/>
      </rPr>
      <t>Declaramos</t>
    </r>
    <r>
      <rPr>
        <sz val="8.5"/>
        <rFont val="Arial"/>
        <family val="2"/>
      </rPr>
      <t xml:space="preserve">  estarmos cientes de todas as condições que possam de qualquer forma influir nos custos, assim como de qualquer despesa relativa a realização integral de seu objeto, assumindo total responsabilidade pelas informações, erros ou omissões existentes nesta proposta. Declaramos, ainda, que estão incluídos nos valores propostos todos os custos, diretos e indiretos, necessários a execução do objeto, tais como impostos, encargos sociais, trabalhistas, previdenciários e comerciais, emolumentos,</t>
    </r>
    <r>
      <rPr>
        <b/>
        <sz val="8.5"/>
        <rFont val="Arial"/>
        <family val="2"/>
      </rPr>
      <t xml:space="preserve"> materiais e equipamentos</t>
    </r>
    <r>
      <rPr>
        <sz val="8.5"/>
        <rFont val="Arial"/>
        <family val="2"/>
      </rPr>
      <t xml:space="preserve">, taxas, fretes, seguros, deslocamentos de pessoal, uniformes e quaisquer outras despesas decorrentes de exigência legal. </t>
    </r>
    <r>
      <rPr>
        <b/>
        <sz val="8.5"/>
        <rFont val="Arial"/>
        <family val="2"/>
      </rPr>
      <t>Validade da Proposta: 60 (Sessenta) dias, a contar da data de sua apresentação.</t>
    </r>
  </si>
  <si>
    <t xml:space="preserve">                 Assinatura do Representante Legal</t>
  </si>
  <si>
    <r>
      <rPr>
        <b/>
        <sz val="8"/>
        <rFont val="Arial"/>
        <family val="2"/>
      </rPr>
      <t>NOME :</t>
    </r>
    <r>
      <rPr>
        <sz val="8"/>
        <rFont val="Arial"/>
        <family val="2"/>
      </rPr>
      <t xml:space="preserve"> </t>
    </r>
  </si>
  <si>
    <t>R.G:</t>
  </si>
  <si>
    <t>CPF:</t>
  </si>
  <si>
    <t>CARGO:</t>
  </si>
  <si>
    <t>Estado Civil:</t>
  </si>
  <si>
    <t>DADOS BANCÁRIOS DA EMPRESA</t>
  </si>
  <si>
    <t>Razão Social:</t>
  </si>
  <si>
    <t>Agência:</t>
  </si>
  <si>
    <t>Banco:</t>
  </si>
  <si>
    <t>Endereço:</t>
  </si>
  <si>
    <t>Município:</t>
  </si>
  <si>
    <t>CNPJ:</t>
  </si>
  <si>
    <t>Conta Corrente:</t>
  </si>
  <si>
    <t>CEP:</t>
  </si>
  <si>
    <t>E-mail:</t>
  </si>
  <si>
    <t>Telefone:</t>
  </si>
  <si>
    <t>Auxilio creche</t>
  </si>
  <si>
    <t>TOTAL MENSAL POR FUNCIONÁRIO</t>
  </si>
  <si>
    <t>Quantidade de horas/mês</t>
  </si>
  <si>
    <t>VALOR TOTAL MÁXIMO LIMITE QUE PODERÁ SER CONTRATADO PARA O PERÍODO DE 12 MESES DE CONTRATO</t>
  </si>
  <si>
    <t>Não haverá susbstituto de férias, devendo as férias serem programadas no período de férias discentes do IFSP de acordo com o calendário acadêmico do IFSP</t>
  </si>
  <si>
    <t>Não serão aceitos valores de benefícios inferiores. O valor aqui declarado já deve ser o valor líquido a pagar ao colaborador</t>
  </si>
  <si>
    <t>MÓDULO 4 - CUSTO DE REPOSIÇÃO DO PROFISSIONAL AUSENTE</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</si>
  <si>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</si>
  <si>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Probabilidade de ocorrência de ausências legais, conforme previsão do art. 473 da Consolidação das Leis do Trabalho.</t>
  </si>
  <si>
    <t xml:space="preserve">Memória de Cálculo - número de dias de reposição do profissional ausente para cada evento </t>
  </si>
  <si>
    <t>Categoria</t>
  </si>
  <si>
    <t>Incidencia anual</t>
  </si>
  <si>
    <t>Duração Legal  
da Ausência</t>
  </si>
  <si>
    <t>12x36</t>
  </si>
  <si>
    <t>Proporção dias afetados</t>
  </si>
  <si>
    <t>Dias de reposição</t>
  </si>
  <si>
    <t>Férias</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</si>
  <si>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</si>
  <si>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</si>
  <si>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</si>
  <si>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</si>
  <si>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</si>
  <si>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</si>
  <si>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</si>
  <si>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</si>
  <si>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</si>
  <si>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</si>
  <si>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</si>
  <si>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ESTIMATIVA DA NECESSIDADE DE REPOSIÇÃO DE PROFISSIONAL</t>
  </si>
  <si>
    <t>Composição</t>
  </si>
  <si>
    <t>ESCALAS -  Cargo A</t>
  </si>
  <si>
    <t xml:space="preserve"> 12 x 36 D</t>
  </si>
  <si>
    <t>12 x 36 D</t>
  </si>
  <si>
    <t>Total Para reposição</t>
  </si>
  <si>
    <t>SUBMÓDULO 4.1 - AUSÊNCIAS LEGAIS</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</si>
  <si>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</si>
  <si>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CUSTO DIÁRIO PARA O REPOSITOR</t>
  </si>
  <si>
    <t>Base de cálculo</t>
  </si>
  <si>
    <t>Divisor do dia</t>
  </si>
  <si>
    <t>Custo diário</t>
  </si>
  <si>
    <t>Necessidade de Reposição</t>
  </si>
  <si>
    <t>Custo anual</t>
  </si>
  <si>
    <t>Custo mensal</t>
  </si>
  <si>
    <t>44h/40h/20h</t>
  </si>
  <si>
    <t>44/40/20 SEM</t>
  </si>
  <si>
    <t>Substituto na cobertura de Outras Ausências Legais (vide aba "custo por trabalhador")</t>
  </si>
  <si>
    <t>Substituto na cobertura de outras ausências (especificar)</t>
  </si>
  <si>
    <t>TOTAL DO MÓDULO 6 (somatório)</t>
  </si>
  <si>
    <t>Horas equivalentes</t>
  </si>
  <si>
    <t>23427.000565.2026-29</t>
  </si>
  <si>
    <t>O §1º do Art. 73 da CLT diz que a hora noturna será computada como de 52min30seg. Como o horário considerado noturno é compreendido entre as 22h às 05h, significa que, por noite, o colaborador trabalha 1,83 horas de segunda a sexta-feira, exceto feriados. Portanto, além das horas efetivamente trabalhadas, oTécnico ganha mais algumas horas do mês devido a conversão do tempo noturno de 60 para 52,5 min. Por tratar-se de hora considerada a mais, calcula-se pagamento de 100% da hora, acrescida do respectivo adicional noturno.</t>
  </si>
  <si>
    <t>Araraquara/SP</t>
  </si>
  <si>
    <t>Prêmio de Boa Permanência</t>
  </si>
  <si>
    <t>TOTAL MENSAL PARA FUNCIONÁRIOS</t>
  </si>
  <si>
    <t>Psicopedagogo (40 horas/semana)</t>
  </si>
  <si>
    <t>2394-25</t>
  </si>
  <si>
    <t>PSICOPEDAGOGO - 40 HORAS</t>
  </si>
  <si>
    <t>https://www.salario.com.br/profissao/psicopedagogo-cbo-239425/</t>
  </si>
  <si>
    <t>PSICOPEDAGOGO -40 horas</t>
  </si>
  <si>
    <t>Psicopedagogo</t>
  </si>
  <si>
    <t>O interessado deverá formular sua proposta alterando apenas os campos pintados em amarelo. Caso seja necessário alterar outro campo, deverá apresentar justificativas fundamentadas. Contudo, não é permitido diminuir valor de salário.</t>
  </si>
  <si>
    <t xml:space="preserve">Salário Nominativo da Categoria Profissional </t>
  </si>
  <si>
    <r>
      <t xml:space="preserve">Estimativa de 35 minutos de horário noturno, conforme item </t>
    </r>
    <r>
      <rPr>
        <b/>
        <i/>
        <sz val="10"/>
        <color rgb="FF00B050"/>
        <rFont val="Cambria"/>
        <family val="1"/>
      </rPr>
      <t xml:space="preserve">5.3 </t>
    </r>
    <r>
      <rPr>
        <b/>
        <i/>
        <sz val="10"/>
        <color rgb="FFFF0000"/>
        <rFont val="Cambria"/>
        <family val="1"/>
      </rPr>
      <t>do Termo de referência. Como o Técnico  trabalhará 8 horas/dia, foi considerando o divisor de 176 horas/mês para fins de cálculo do valor da hora normal do trabalhado (22 dias x 8 horas/dia).</t>
    </r>
  </si>
  <si>
    <t>Transporte (tarifa transporte público de Araraquara = R$ 6,00)</t>
  </si>
  <si>
    <t>Vale Alimentação</t>
  </si>
  <si>
    <t>INSTRUÇÃO NORMATIVA SEGES /MGI Nº 147, DE 13 DE ABRIL DE 2026 - Dispõe sobre o benefício de reembolso-creche</t>
  </si>
  <si>
    <t>Percentual máximo (Acórdão TCU 1.186/2017)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</si>
</sst>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4" formatCode="_-&quot;R$&quot;\ * #,##0.00_-;\-&quot;R$&quot;\ * #,##0.00_-;_-&quot;R$&quot;\ * &quot;-&quot;??_-;_-@_-"/>
    <numFmt numFmtId="43" formatCode="_-* #,##0.00_-;\-* #,##0.00_-;_-* &quot;-&quot;??_-;_-@_-"/>
    <numFmt numFmtId="164" formatCode="&quot; R$ &quot;* #,##0.00\ ;&quot;-R$ &quot;* #,##0.00\ ;&quot; R$ &quot;* \-#\ ;@\ "/>
    <numFmt numFmtId="165" formatCode="_(&quot;R$&quot;* #,##0.00_);_(&quot;R$&quot;* \(#,##0.00\);_(&quot;R$&quot;* &quot;-&quot;??_);_(@_)"/>
    <numFmt numFmtId="166" formatCode="&quot;R$&quot;#,##0.00;[Red]\-&quot;R$&quot;#,##0.00"/>
    <numFmt numFmtId="167" formatCode="[$R$-416]\ #,##0.00;[Red]\-[$R$-416]\ #,##0.00"/>
    <numFmt numFmtId="168" formatCode="&quot;R$ &quot;#,##0.00\ ;[Red]&quot;(R$ &quot;#,###.00\)"/>
    <numFmt numFmtId="169" formatCode="d/m/yyyy"/>
    <numFmt numFmtId="170" formatCode="0.00\ ;[Red]\(0.00\)"/>
    <numFmt numFmtId="171" formatCode="&quot; R$ &quot;* #,##0.00\ ;&quot;-R$ &quot;* #,##0.00\ ;&quot; R$ &quot;* \-#\ ;@"/>
    <numFmt numFmtId="172" formatCode="0.000000\ "/>
    <numFmt numFmtId="173" formatCode="0.0%"/>
    <numFmt numFmtId="174" formatCode="0.00000%"/>
    <numFmt numFmtId="175" formatCode="0.000000000\ "/>
    <numFmt numFmtId="176" formatCode="0.0000000\ "/>
    <numFmt numFmtId="177" formatCode="0.0000%"/>
    <numFmt numFmtId="178" formatCode="_-&quot;R$ &quot;* #,##0.00_-;&quot;-R$ &quot;* #,##0.00_-;_-&quot;R$ &quot;* \-??_-;_-@_-"/>
    <numFmt numFmtId="179" formatCode="&quot;R$&quot;\ #,##0.00"/>
    <numFmt numFmtId="180" formatCode="0.0000"/>
    <numFmt numFmtId="181" formatCode="#,##0.0000_ ;\-#,##0.0000\ "/>
    <numFmt numFmtId="182" formatCode="#,##0.00;[Red]#,##0.00"/>
  </numFmts>
  <fonts count="74">
    <font>
      <sz val="11"/>
      <color rgb="FF000000"/>
      <name val="Calibri"/>
      <charset val="134"/>
    </font>
    <font>
      <b/>
      <sz val="11"/>
      <color rgb="FF000000"/>
      <name val="Calibri"/>
      <family val="2"/>
      <scheme val="minor"/>
    </font>
    <font>
      <b/>
      <sz val="11"/>
      <color rgb="FF000000"/>
      <name val="Calibri"/>
      <family val="2"/>
    </font>
    <font>
      <b/>
      <sz val="12"/>
      <color rgb="FF000000"/>
      <name val="Calibri"/>
      <family val="2"/>
      <scheme val="minor"/>
    </font>
    <font>
      <b/>
      <sz val="12"/>
      <color rgb="FF000000"/>
      <name val="Calibri"/>
      <family val="2"/>
    </font>
    <font>
      <sz val="12"/>
      <color rgb="FF000000"/>
      <name val="Calibri"/>
      <family val="2"/>
      <scheme val="minor"/>
    </font>
    <font>
      <sz val="12"/>
      <color rgb="FF000000"/>
      <name val="Calibri"/>
      <family val="2"/>
    </font>
    <font>
      <sz val="11"/>
      <color rgb="FF000000"/>
      <name val="Calibri"/>
      <family val="2"/>
      <scheme val="minor"/>
    </font>
    <font>
      <sz val="10"/>
      <color rgb="FF000000"/>
      <name val="Calibri"/>
      <family val="2"/>
    </font>
    <font>
      <b/>
      <sz val="10"/>
      <color rgb="FF000000"/>
      <name val="Calibri"/>
      <family val="2"/>
      <scheme val="minor"/>
    </font>
    <font>
      <sz val="10"/>
      <color rgb="FF000000"/>
      <name val="Times New Roman"/>
      <family val="1"/>
    </font>
    <font>
      <b/>
      <sz val="9"/>
      <color rgb="FF000000"/>
      <name val="Calibri"/>
      <family val="2"/>
      <scheme val="minor"/>
    </font>
    <font>
      <b/>
      <sz val="9"/>
      <name val="Calibri"/>
      <family val="2"/>
      <scheme val="minor"/>
    </font>
    <font>
      <b/>
      <sz val="8"/>
      <name val="Calibri"/>
      <family val="2"/>
      <scheme val="minor"/>
    </font>
    <font>
      <sz val="9"/>
      <color rgb="FF000000"/>
      <name val="Calibri"/>
      <family val="2"/>
      <scheme val="minor"/>
    </font>
    <font>
      <sz val="9"/>
      <name val="Calibri"/>
      <family val="2"/>
      <scheme val="minor"/>
    </font>
    <font>
      <sz val="10"/>
      <color rgb="FF000000"/>
      <name val="Calibri"/>
      <family val="2"/>
      <scheme val="minor"/>
    </font>
    <font>
      <b/>
      <sz val="12"/>
      <color rgb="FF000000"/>
      <name val="Arial"/>
      <family val="2"/>
    </font>
    <font>
      <b/>
      <sz val="9"/>
      <color rgb="FF000000"/>
      <name val="Arial"/>
      <family val="2"/>
    </font>
    <font>
      <b/>
      <sz val="8"/>
      <name val="Arial"/>
      <family val="2"/>
    </font>
    <font>
      <sz val="9"/>
      <color rgb="FF000000"/>
      <name val="Arial"/>
      <family val="2"/>
    </font>
    <font>
      <b/>
      <sz val="10"/>
      <color rgb="FF000000"/>
      <name val="Arial"/>
      <family val="2"/>
    </font>
    <font>
      <sz val="11"/>
      <name val="Calibri"/>
      <family val="2"/>
    </font>
    <font>
      <sz val="10"/>
      <color rgb="FF000000"/>
      <name val="Arial"/>
      <family val="2"/>
    </font>
    <font>
      <sz val="8"/>
      <color rgb="FF000000"/>
      <name val="Arial"/>
      <family val="2"/>
    </font>
    <font>
      <sz val="10"/>
      <name val="Arial"/>
      <family val="2"/>
    </font>
    <font>
      <b/>
      <sz val="10"/>
      <color rgb="FFFF0000"/>
      <name val="Arial"/>
      <family val="2"/>
    </font>
    <font>
      <sz val="10"/>
      <color rgb="FFFF0000"/>
      <name val="Arial"/>
      <family val="2"/>
    </font>
    <font>
      <b/>
      <sz val="12"/>
      <color theme="1"/>
      <name val="Arial"/>
      <family val="2"/>
    </font>
    <font>
      <b/>
      <sz val="8"/>
      <color theme="1"/>
      <name val="Arial"/>
      <family val="2"/>
    </font>
    <font>
      <sz val="8"/>
      <color theme="1"/>
      <name val="Arial"/>
      <family val="2"/>
    </font>
    <font>
      <sz val="8.5"/>
      <name val="Arial"/>
      <family val="2"/>
    </font>
    <font>
      <sz val="8"/>
      <name val="Arial"/>
      <family val="2"/>
    </font>
    <font>
      <sz val="10"/>
      <color theme="1"/>
      <name val="Calibri"/>
      <family val="2"/>
      <scheme val="minor"/>
    </font>
    <font>
      <sz val="10"/>
      <color rgb="FFFFFFFF"/>
      <name val="Calibri"/>
      <family val="2"/>
    </font>
    <font>
      <b/>
      <sz val="10"/>
      <color rgb="FF000000"/>
      <name val="Calibri"/>
      <family val="2"/>
    </font>
    <font>
      <sz val="10"/>
      <color rgb="FFCC0000"/>
      <name val="Calibri"/>
      <family val="2"/>
    </font>
    <font>
      <b/>
      <sz val="10"/>
      <color rgb="FFFFFFFF"/>
      <name val="Calibri"/>
      <family val="2"/>
    </font>
    <font>
      <i/>
      <sz val="10"/>
      <color rgb="FF808080"/>
      <name val="Calibri"/>
      <family val="2"/>
    </font>
    <font>
      <sz val="10"/>
      <color rgb="FF006600"/>
      <name val="Calibri"/>
      <family val="2"/>
    </font>
    <font>
      <sz val="18"/>
      <color rgb="FF000000"/>
      <name val="Calibri"/>
      <family val="2"/>
    </font>
    <font>
      <u/>
      <sz val="10"/>
      <color rgb="FF0000EE"/>
      <name val="Calibri"/>
      <family val="2"/>
    </font>
    <font>
      <sz val="10"/>
      <color rgb="FF996600"/>
      <name val="Calibri"/>
      <family val="2"/>
    </font>
    <font>
      <sz val="10"/>
      <color rgb="FF333333"/>
      <name val="Calibri"/>
      <family val="2"/>
    </font>
    <font>
      <b/>
      <sz val="10"/>
      <color indexed="55"/>
      <name val="Arial"/>
      <family val="2"/>
    </font>
    <font>
      <sz val="10"/>
      <color indexed="55"/>
      <name val="Arial"/>
      <family val="2"/>
    </font>
    <font>
      <b/>
      <sz val="8.5"/>
      <name val="Arial"/>
      <family val="2"/>
    </font>
    <font>
      <sz val="11"/>
      <color rgb="FF000000"/>
      <name val="Calibri"/>
      <family val="2"/>
    </font>
    <font>
      <sz val="12"/>
      <color theme="1"/>
      <name val="Times New Roman"/>
      <family val="1"/>
    </font>
    <font>
      <b/>
      <i/>
      <sz val="10"/>
      <color rgb="FFFF0000"/>
      <name val="Cambria"/>
      <family val="1"/>
    </font>
    <font>
      <b/>
      <sz val="10"/>
      <color theme="4"/>
      <name val="Cambria"/>
      <family val="1"/>
    </font>
    <font>
      <b/>
      <sz val="10"/>
      <color rgb="FF000000"/>
      <name val="Arial"/>
      <family val="2"/>
    </font>
    <font>
      <sz val="11"/>
      <color rgb="FF000000"/>
      <name val="Calibri"/>
      <family val="2"/>
    </font>
    <font>
      <b/>
      <sz val="11"/>
      <color rgb="FF000000"/>
      <name val="Calibri"/>
      <family val="2"/>
    </font>
    <font>
      <sz val="10"/>
      <color rgb="FF000000"/>
      <name val="Arial"/>
      <family val="2"/>
    </font>
    <font>
      <b/>
      <sz val="12"/>
      <color rgb="FF000000"/>
      <name val="Calibri"/>
      <family val="2"/>
      <scheme val="minor"/>
    </font>
    <font>
      <b/>
      <sz val="9"/>
      <color rgb="FF000000"/>
      <name val="Calibri"/>
      <family val="2"/>
      <scheme val="minor"/>
    </font>
    <font>
      <sz val="8.5"/>
      <name val="Arial"/>
      <family val="2"/>
    </font>
    <font>
      <sz val="8"/>
      <color theme="1"/>
      <name val="Arial"/>
      <family val="2"/>
    </font>
    <font>
      <sz val="8"/>
      <name val="Arial"/>
      <family val="2"/>
    </font>
    <font>
      <b/>
      <sz val="8"/>
      <name val="Arial"/>
      <family val="2"/>
    </font>
    <font>
      <b/>
      <sz val="8"/>
      <color theme="1"/>
      <name val="Arial"/>
      <family val="2"/>
    </font>
    <font>
      <b/>
      <sz val="12"/>
      <color theme="1"/>
      <name val="Arial"/>
      <family val="2"/>
    </font>
    <font>
      <i/>
      <sz val="8"/>
      <color theme="1"/>
      <name val="Arial"/>
      <family val="2"/>
    </font>
    <font>
      <b/>
      <sz val="11"/>
      <color rgb="FFFF0000"/>
      <name val="Calibri"/>
      <family val="2"/>
    </font>
    <font>
      <b/>
      <i/>
      <sz val="10"/>
      <color rgb="FF00B050"/>
      <name val="Cambria"/>
      <family val="1"/>
    </font>
    <font>
      <sz val="11"/>
      <color rgb="FF000000"/>
      <name val="Calibri"/>
      <family val="2"/>
    </font>
    <font>
      <b/>
      <sz val="12"/>
      <color theme="1"/>
      <name val="Times New Roman"/>
      <family val="1"/>
    </font>
    <font>
      <sz val="12"/>
      <color rgb="FFFF0000"/>
      <name val="Times New Roman"/>
      <family val="1"/>
    </font>
    <font>
      <b/>
      <sz val="9"/>
      <color indexed="81"/>
      <name val="Segoe UI"/>
      <family val="2"/>
    </font>
    <font>
      <sz val="9"/>
      <color indexed="81"/>
      <name val="Segoe UI"/>
      <family val="2"/>
    </font>
    <font>
      <b/>
      <sz val="12"/>
      <color rgb="FFFF0000"/>
      <name val="Times New Roman"/>
      <family val="1"/>
    </font>
    <font>
      <u/>
      <sz val="11"/>
      <color theme="10"/>
      <name val="Calibri"/>
      <family val="2"/>
    </font>
    <font>
      <sz val="10"/>
      <color rgb="FF292929"/>
      <name val="Arial"/>
      <family val="2"/>
    </font>
  </fonts>
  <fills count="31">
    <fill>
      <patternFill patternType="none"/>
    </fill>
    <fill>
      <patternFill patternType="gray125"/>
    </fill>
    <fill>
      <patternFill patternType="solid">
        <fgColor theme="6" tint="0.39994506668294322"/>
        <bgColor indexed="64"/>
      </patternFill>
    </fill>
    <fill>
      <patternFill patternType="solid">
        <fgColor rgb="FFFFFF00"/>
        <bgColor indexed="64"/>
      </patternFill>
    </fill>
    <fill>
      <patternFill patternType="solid">
        <fgColor rgb="FFDEE6EF"/>
        <bgColor rgb="FFDDDDDD"/>
      </patternFill>
    </fill>
    <fill>
      <patternFill patternType="solid">
        <fgColor theme="3" tint="0.79995117038483843"/>
        <bgColor indexed="64"/>
      </patternFill>
    </fill>
    <fill>
      <patternFill patternType="solid">
        <fgColor theme="6" tint="0.39994506668294322"/>
        <bgColor rgb="FFFFFF00"/>
      </patternFill>
    </fill>
    <fill>
      <patternFill patternType="solid">
        <fgColor rgb="FFFFFF00"/>
        <bgColor rgb="FFFFFF00"/>
      </patternFill>
    </fill>
    <fill>
      <patternFill patternType="solid">
        <fgColor rgb="FFE2EFD9"/>
        <bgColor rgb="FFE2F0D9"/>
      </patternFill>
    </fill>
    <fill>
      <patternFill patternType="solid">
        <fgColor rgb="FFE2F0D9"/>
        <bgColor rgb="FFE2EFD9"/>
      </patternFill>
    </fill>
    <fill>
      <patternFill patternType="solid">
        <fgColor rgb="FF8EAADB"/>
        <bgColor rgb="FF9CC3E5"/>
      </patternFill>
    </fill>
    <fill>
      <patternFill patternType="solid">
        <fgColor rgb="FFFFFFFF"/>
        <bgColor rgb="FFFFFFCC"/>
      </patternFill>
    </fill>
    <fill>
      <patternFill patternType="solid">
        <fgColor theme="3" tint="0.59999389629810485"/>
        <bgColor rgb="FFFFFF00"/>
      </patternFill>
    </fill>
    <fill>
      <patternFill patternType="solid">
        <fgColor theme="9" tint="0.79995117038483843"/>
        <bgColor rgb="FF8EAADB"/>
      </patternFill>
    </fill>
    <fill>
      <patternFill patternType="solid">
        <fgColor rgb="FFFFFFFF"/>
        <bgColor rgb="FFFFFFFF"/>
      </patternFill>
    </fill>
    <fill>
      <patternFill patternType="solid">
        <fgColor theme="3" tint="0.79995117038483843"/>
        <bgColor rgb="FF548235"/>
      </patternFill>
    </fill>
    <fill>
      <patternFill patternType="solid">
        <fgColor theme="5" tint="0.59999389629810485"/>
        <bgColor indexed="64"/>
      </patternFill>
    </fill>
    <fill>
      <patternFill patternType="solid">
        <fgColor rgb="FF000000"/>
        <bgColor rgb="FF003300"/>
      </patternFill>
    </fill>
    <fill>
      <patternFill patternType="solid">
        <fgColor rgb="FF808080"/>
        <bgColor rgb="FF969696"/>
      </patternFill>
    </fill>
    <fill>
      <patternFill patternType="solid">
        <fgColor rgb="FFDDDDDD"/>
        <bgColor rgb="FFDEE6EF"/>
      </patternFill>
    </fill>
    <fill>
      <patternFill patternType="solid">
        <fgColor rgb="FFFFCCCC"/>
        <bgColor rgb="FFDDDDDD"/>
      </patternFill>
    </fill>
    <fill>
      <patternFill patternType="solid">
        <fgColor rgb="FFCC0000"/>
        <bgColor rgb="FFFF0000"/>
      </patternFill>
    </fill>
    <fill>
      <patternFill patternType="solid">
        <fgColor rgb="FFCCFFCC"/>
        <bgColor rgb="FFE2F0D9"/>
      </patternFill>
    </fill>
    <fill>
      <patternFill patternType="solid">
        <fgColor rgb="FFFFFFCC"/>
        <bgColor rgb="FFFFFFFF"/>
      </patternFill>
    </fill>
    <fill>
      <patternFill patternType="solid">
        <fgColor theme="9" tint="0.79998168889431442"/>
        <bgColor indexed="64"/>
      </patternFill>
    </fill>
    <fill>
      <patternFill patternType="solid">
        <fgColor theme="0"/>
        <bgColor rgb="FFFFFFFF"/>
      </patternFill>
    </fill>
    <fill>
      <patternFill patternType="solid">
        <fgColor theme="5"/>
        <bgColor indexed="64"/>
      </patternFill>
    </fill>
    <fill>
      <patternFill patternType="solid">
        <fgColor rgb="FFFFFF00"/>
        <bgColor rgb="FFFFFFFF"/>
      </patternFill>
    </fill>
    <fill>
      <patternFill patternType="solid">
        <fgColor theme="4" tint="-0.249977111117893"/>
        <bgColor indexed="64"/>
      </patternFill>
    </fill>
    <fill>
      <patternFill patternType="solid">
        <fgColor theme="4" tint="0.39997558519241921"/>
        <bgColor indexed="64"/>
      </patternFill>
    </fill>
    <fill>
      <patternFill patternType="solid">
        <fgColor theme="0"/>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medium">
        <color auto="1"/>
      </left>
      <right/>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medium">
        <color rgb="FF000000"/>
      </right>
      <top/>
      <bottom style="medium">
        <color auto="1"/>
      </bottom>
      <diagonal/>
    </border>
    <border>
      <left style="medium">
        <color rgb="FF000000"/>
      </left>
      <right style="medium">
        <color rgb="FF000000"/>
      </right>
      <top/>
      <bottom style="medium">
        <color auto="1"/>
      </bottom>
      <diagonal/>
    </border>
    <border>
      <left style="thin">
        <color rgb="FF808080"/>
      </left>
      <right style="thin">
        <color rgb="FF808080"/>
      </right>
      <top style="thin">
        <color rgb="FF808080"/>
      </top>
      <bottom style="thin">
        <color rgb="FF808080"/>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top style="medium">
        <color auto="1"/>
      </top>
      <bottom style="thin">
        <color auto="1"/>
      </bottom>
      <diagonal/>
    </border>
    <border>
      <left/>
      <right style="thin">
        <color auto="1"/>
      </right>
      <top style="medium">
        <color auto="1"/>
      </top>
      <bottom style="thin">
        <color auto="1"/>
      </bottom>
      <diagonal/>
    </border>
  </borders>
  <cellStyleXfs count="22">
    <xf numFmtId="0" fontId="0" fillId="0" borderId="0"/>
    <xf numFmtId="164" fontId="47" fillId="0" borderId="0" applyBorder="0" applyProtection="0"/>
    <xf numFmtId="9" fontId="33" fillId="0" borderId="0" applyFont="0" applyFill="0" applyBorder="0" applyAlignment="0" applyProtection="0">
      <alignment vertical="center"/>
    </xf>
    <xf numFmtId="0" fontId="34" fillId="17" borderId="0" applyBorder="0" applyProtection="0"/>
    <xf numFmtId="0" fontId="35" fillId="0" borderId="0" applyBorder="0" applyProtection="0"/>
    <xf numFmtId="0" fontId="34" fillId="18" borderId="0" applyBorder="0" applyProtection="0"/>
    <xf numFmtId="0" fontId="35" fillId="19" borderId="0" applyBorder="0" applyProtection="0"/>
    <xf numFmtId="0" fontId="36" fillId="20" borderId="0" applyBorder="0" applyProtection="0"/>
    <xf numFmtId="0" fontId="37" fillId="21" borderId="0" applyBorder="0" applyProtection="0"/>
    <xf numFmtId="0" fontId="38" fillId="0" borderId="0" applyBorder="0" applyProtection="0"/>
    <xf numFmtId="0" fontId="39" fillId="22" borderId="0" applyBorder="0" applyProtection="0"/>
    <xf numFmtId="0" fontId="40" fillId="0" borderId="0" applyBorder="0" applyProtection="0"/>
    <xf numFmtId="0" fontId="6" fillId="0" borderId="0" applyBorder="0" applyProtection="0"/>
    <xf numFmtId="0" fontId="41" fillId="0" borderId="0" applyBorder="0" applyProtection="0"/>
    <xf numFmtId="165" fontId="25" fillId="0" borderId="0" applyFont="0" applyFill="0" applyBorder="0" applyAlignment="0" applyProtection="0"/>
    <xf numFmtId="0" fontId="42" fillId="23" borderId="0" applyBorder="0" applyProtection="0"/>
    <xf numFmtId="0" fontId="43" fillId="23" borderId="18" applyProtection="0"/>
    <xf numFmtId="0" fontId="47" fillId="0" borderId="0" applyBorder="0" applyProtection="0"/>
    <xf numFmtId="0" fontId="47" fillId="0" borderId="0" applyBorder="0" applyProtection="0"/>
    <xf numFmtId="0" fontId="36" fillId="0" borderId="0" applyBorder="0" applyProtection="0"/>
    <xf numFmtId="43" fontId="66" fillId="0" borderId="0" applyFont="0" applyFill="0" applyBorder="0" applyAlignment="0" applyProtection="0"/>
    <xf numFmtId="0" fontId="72" fillId="0" borderId="0" applyNumberFormat="0" applyFill="0" applyBorder="0" applyAlignment="0" applyProtection="0"/>
  </cellStyleXfs>
  <cellXfs count="286">
    <xf numFmtId="0" fontId="0" fillId="0" borderId="0" xfId="0"/>
    <xf numFmtId="0" fontId="3" fillId="0" borderId="0" xfId="0" applyFont="1" applyAlignment="1">
      <alignment horizontal="center"/>
    </xf>
    <xf numFmtId="0" fontId="4" fillId="0" borderId="0" xfId="0" applyFont="1" applyAlignment="1">
      <alignment horizontal="center"/>
    </xf>
    <xf numFmtId="0" fontId="3" fillId="5" borderId="1" xfId="0" applyFont="1" applyFill="1" applyBorder="1"/>
    <xf numFmtId="0" fontId="3" fillId="5" borderId="1" xfId="0" applyFont="1" applyFill="1" applyBorder="1" applyAlignment="1">
      <alignment horizontal="center"/>
    </xf>
    <xf numFmtId="0" fontId="3" fillId="5" borderId="1" xfId="0" applyFont="1" applyFill="1" applyBorder="1" applyAlignment="1">
      <alignment horizontal="center" wrapText="1"/>
    </xf>
    <xf numFmtId="0" fontId="4" fillId="5" borderId="1" xfId="0" applyFont="1" applyFill="1" applyBorder="1" applyAlignment="1">
      <alignment horizontal="center" wrapText="1"/>
    </xf>
    <xf numFmtId="0" fontId="5" fillId="0" borderId="1" xfId="0" applyFont="1" applyBorder="1" applyAlignment="1">
      <alignment horizontal="center"/>
    </xf>
    <xf numFmtId="0" fontId="5" fillId="0" borderId="1" xfId="0" applyFont="1" applyBorder="1"/>
    <xf numFmtId="166" fontId="5" fillId="0" borderId="1" xfId="0" applyNumberFormat="1" applyFont="1" applyBorder="1" applyAlignment="1">
      <alignment horizontal="center"/>
    </xf>
    <xf numFmtId="0" fontId="6" fillId="0" borderId="1" xfId="0" applyFont="1" applyBorder="1" applyAlignment="1">
      <alignment horizontal="center"/>
    </xf>
    <xf numFmtId="166" fontId="6" fillId="0" borderId="1" xfId="0" applyNumberFormat="1" applyFont="1" applyBorder="1" applyAlignment="1">
      <alignment horizontal="center"/>
    </xf>
    <xf numFmtId="166" fontId="3" fillId="0" borderId="1" xfId="0" applyNumberFormat="1" applyFont="1" applyBorder="1"/>
    <xf numFmtId="0" fontId="4" fillId="0" borderId="3" xfId="0" applyFont="1" applyBorder="1"/>
    <xf numFmtId="0" fontId="4" fillId="0" borderId="4" xfId="0" applyFont="1" applyBorder="1"/>
    <xf numFmtId="0" fontId="7" fillId="0" borderId="0" xfId="0" applyFont="1"/>
    <xf numFmtId="0" fontId="8" fillId="0" borderId="0" xfId="0" applyFont="1"/>
    <xf numFmtId="0" fontId="10" fillId="0" borderId="0" xfId="0" applyFont="1" applyAlignment="1">
      <alignment vertical="center"/>
    </xf>
    <xf numFmtId="0" fontId="12"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1" fontId="14" fillId="0" borderId="1" xfId="0" applyNumberFormat="1" applyFont="1" applyBorder="1" applyAlignment="1">
      <alignment horizontal="center" vertical="center" shrinkToFit="1"/>
    </xf>
    <xf numFmtId="167" fontId="12" fillId="0" borderId="1" xfId="0" applyNumberFormat="1" applyFont="1" applyBorder="1" applyAlignment="1">
      <alignment horizontal="center" vertical="center" wrapText="1"/>
    </xf>
    <xf numFmtId="0" fontId="16" fillId="0" borderId="0" xfId="0" applyFont="1" applyAlignment="1">
      <alignment vertical="center"/>
    </xf>
    <xf numFmtId="168" fontId="16" fillId="0" borderId="0" xfId="0" applyNumberFormat="1" applyFont="1" applyAlignment="1">
      <alignment vertical="center"/>
    </xf>
    <xf numFmtId="168" fontId="10" fillId="0" borderId="0" xfId="0" applyNumberFormat="1" applyFont="1" applyAlignment="1">
      <alignment vertical="center"/>
    </xf>
    <xf numFmtId="0" fontId="18" fillId="4" borderId="5" xfId="0" applyFont="1" applyFill="1" applyBorder="1" applyAlignment="1">
      <alignment horizontal="center" vertical="center" wrapText="1"/>
    </xf>
    <xf numFmtId="0" fontId="18" fillId="4" borderId="5" xfId="0" applyFont="1" applyFill="1" applyBorder="1" applyAlignment="1">
      <alignment vertical="center" wrapText="1"/>
    </xf>
    <xf numFmtId="0" fontId="19" fillId="4" borderId="1" xfId="0" applyFont="1" applyFill="1" applyBorder="1" applyAlignment="1">
      <alignment horizontal="center" vertical="center" wrapText="1"/>
    </xf>
    <xf numFmtId="0" fontId="20" fillId="0" borderId="5" xfId="0" applyFont="1" applyBorder="1" applyAlignment="1">
      <alignment horizontal="center" vertical="center" wrapText="1"/>
    </xf>
    <xf numFmtId="0" fontId="20" fillId="0" borderId="5" xfId="0" applyFont="1" applyBorder="1" applyAlignment="1">
      <alignment vertical="center" wrapText="1"/>
    </xf>
    <xf numFmtId="167" fontId="20" fillId="0" borderId="5" xfId="0" applyNumberFormat="1" applyFont="1" applyBorder="1" applyAlignment="1">
      <alignment horizontal="center" vertical="center" wrapText="1"/>
    </xf>
    <xf numFmtId="0" fontId="18" fillId="0" borderId="5" xfId="0" applyFont="1" applyBorder="1" applyAlignment="1">
      <alignment horizontal="center" vertical="center" wrapText="1"/>
    </xf>
    <xf numFmtId="0" fontId="20" fillId="7" borderId="5" xfId="0" applyFont="1" applyFill="1" applyBorder="1" applyAlignment="1">
      <alignment horizontal="center" vertical="center" wrapText="1"/>
    </xf>
    <xf numFmtId="0" fontId="8" fillId="0" borderId="0" xfId="0" applyFont="1" applyAlignment="1">
      <alignment vertical="center"/>
    </xf>
    <xf numFmtId="168" fontId="0" fillId="0" borderId="0" xfId="0" applyNumberFormat="1"/>
    <xf numFmtId="0" fontId="21" fillId="0" borderId="0" xfId="0" applyFont="1" applyAlignment="1">
      <alignment horizontal="center"/>
    </xf>
    <xf numFmtId="0" fontId="22" fillId="0" borderId="0" xfId="0" applyFont="1"/>
    <xf numFmtId="0" fontId="21" fillId="0" borderId="1" xfId="0" applyFont="1" applyBorder="1" applyAlignment="1">
      <alignment horizontal="center"/>
    </xf>
    <xf numFmtId="0" fontId="23" fillId="0" borderId="1" xfId="0" applyFont="1" applyBorder="1" applyAlignment="1">
      <alignment horizontal="center"/>
    </xf>
    <xf numFmtId="0" fontId="21" fillId="8" borderId="1" xfId="0" applyFont="1" applyFill="1" applyBorder="1" applyAlignment="1">
      <alignment horizontal="center"/>
    </xf>
    <xf numFmtId="169" fontId="23" fillId="0" borderId="1" xfId="0" applyNumberFormat="1" applyFont="1" applyBorder="1" applyAlignment="1">
      <alignment horizontal="center"/>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0" fontId="24" fillId="0" borderId="1" xfId="0" applyFont="1" applyBorder="1" applyAlignment="1">
      <alignment horizontal="center" vertical="center"/>
    </xf>
    <xf numFmtId="168" fontId="23" fillId="0" borderId="1" xfId="0" applyNumberFormat="1" applyFont="1" applyBorder="1" applyAlignment="1">
      <alignment horizontal="center"/>
    </xf>
    <xf numFmtId="0" fontId="23" fillId="0" borderId="1" xfId="0" applyFont="1" applyBorder="1"/>
    <xf numFmtId="0" fontId="21" fillId="9" borderId="1" xfId="0" applyFont="1" applyFill="1" applyBorder="1" applyAlignment="1">
      <alignment horizontal="center"/>
    </xf>
    <xf numFmtId="170" fontId="23" fillId="0" borderId="1" xfId="0" applyNumberFormat="1" applyFont="1" applyBorder="1" applyAlignment="1">
      <alignment horizontal="right"/>
    </xf>
    <xf numFmtId="10" fontId="23" fillId="0" borderId="1" xfId="0" applyNumberFormat="1" applyFont="1" applyBorder="1" applyAlignment="1">
      <alignment horizontal="center"/>
    </xf>
    <xf numFmtId="171" fontId="21" fillId="8" borderId="1" xfId="0" applyNumberFormat="1" applyFont="1" applyFill="1" applyBorder="1"/>
    <xf numFmtId="170" fontId="23" fillId="0" borderId="1" xfId="0" applyNumberFormat="1" applyFont="1" applyBorder="1"/>
    <xf numFmtId="10" fontId="21" fillId="8" borderId="1" xfId="0" applyNumberFormat="1" applyFont="1" applyFill="1" applyBorder="1" applyAlignment="1">
      <alignment horizontal="center"/>
    </xf>
    <xf numFmtId="171" fontId="21" fillId="10" borderId="1" xfId="0" applyNumberFormat="1" applyFont="1" applyFill="1" applyBorder="1" applyAlignment="1">
      <alignment horizontal="right"/>
    </xf>
    <xf numFmtId="171" fontId="17" fillId="10" borderId="1" xfId="0" applyNumberFormat="1" applyFont="1" applyFill="1" applyBorder="1" applyAlignment="1">
      <alignment horizontal="right"/>
    </xf>
    <xf numFmtId="171" fontId="23" fillId="0" borderId="1" xfId="0" applyNumberFormat="1" applyFont="1" applyBorder="1" applyAlignment="1">
      <alignment horizontal="center"/>
    </xf>
    <xf numFmtId="2" fontId="21" fillId="8" borderId="1" xfId="0" applyNumberFormat="1" applyFont="1" applyFill="1" applyBorder="1"/>
    <xf numFmtId="0" fontId="23" fillId="0" borderId="0" xfId="0" applyFont="1"/>
    <xf numFmtId="172" fontId="0" fillId="0" borderId="0" xfId="0" applyNumberFormat="1"/>
    <xf numFmtId="0" fontId="21" fillId="0" borderId="1" xfId="0" applyFont="1" applyBorder="1" applyAlignment="1">
      <alignment horizontal="center" vertical="top"/>
    </xf>
    <xf numFmtId="0" fontId="21" fillId="11" borderId="1" xfId="0" applyFont="1" applyFill="1" applyBorder="1" applyAlignment="1">
      <alignment horizontal="center"/>
    </xf>
    <xf numFmtId="0" fontId="23" fillId="11" borderId="1" xfId="0" applyFont="1" applyFill="1" applyBorder="1" applyAlignment="1">
      <alignment horizontal="center"/>
    </xf>
    <xf numFmtId="170" fontId="25" fillId="0" borderId="1" xfId="0" applyNumberFormat="1" applyFont="1" applyBorder="1"/>
    <xf numFmtId="10" fontId="21" fillId="11" borderId="1" xfId="0" applyNumberFormat="1" applyFont="1" applyFill="1" applyBorder="1" applyAlignment="1">
      <alignment horizontal="center"/>
    </xf>
    <xf numFmtId="10" fontId="23" fillId="0" borderId="1" xfId="0" applyNumberFormat="1" applyFont="1" applyBorder="1"/>
    <xf numFmtId="170" fontId="23" fillId="0" borderId="1" xfId="0" applyNumberFormat="1" applyFont="1" applyBorder="1" applyAlignment="1">
      <alignment horizontal="center"/>
    </xf>
    <xf numFmtId="173" fontId="23" fillId="0" borderId="1" xfId="0" applyNumberFormat="1" applyFont="1" applyBorder="1"/>
    <xf numFmtId="9" fontId="23" fillId="0" borderId="1" xfId="0" applyNumberFormat="1" applyFont="1" applyBorder="1"/>
    <xf numFmtId="10" fontId="21" fillId="8" borderId="1" xfId="0" applyNumberFormat="1" applyFont="1" applyFill="1" applyBorder="1"/>
    <xf numFmtId="0" fontId="23" fillId="0" borderId="8" xfId="0" applyFont="1" applyBorder="1" applyAlignment="1">
      <alignment horizontal="center"/>
    </xf>
    <xf numFmtId="0" fontId="26" fillId="0" borderId="8" xfId="0" applyFont="1" applyBorder="1" applyAlignment="1">
      <alignment horizontal="center"/>
    </xf>
    <xf numFmtId="0" fontId="26" fillId="0" borderId="0" xfId="0" applyFont="1" applyAlignment="1">
      <alignment horizontal="left"/>
    </xf>
    <xf numFmtId="10" fontId="26" fillId="0" borderId="0" xfId="0" applyNumberFormat="1" applyFont="1"/>
    <xf numFmtId="2" fontId="26" fillId="0" borderId="9" xfId="0" applyNumberFormat="1" applyFont="1" applyBorder="1"/>
    <xf numFmtId="0" fontId="27" fillId="0" borderId="8" xfId="0" applyFont="1" applyBorder="1"/>
    <xf numFmtId="174" fontId="23" fillId="0" borderId="0" xfId="0" applyNumberFormat="1" applyFont="1" applyAlignment="1">
      <alignment horizontal="center"/>
    </xf>
    <xf numFmtId="175" fontId="0" fillId="0" borderId="0" xfId="0" applyNumberFormat="1"/>
    <xf numFmtId="176" fontId="0" fillId="0" borderId="0" xfId="0" applyNumberFormat="1"/>
    <xf numFmtId="0" fontId="23" fillId="0" borderId="0" xfId="0" applyFont="1" applyAlignment="1">
      <alignment horizontal="center"/>
    </xf>
    <xf numFmtId="2" fontId="21" fillId="0" borderId="9" xfId="0" applyNumberFormat="1" applyFont="1" applyBorder="1"/>
    <xf numFmtId="2" fontId="23" fillId="0" borderId="1" xfId="0" applyNumberFormat="1" applyFont="1" applyBorder="1"/>
    <xf numFmtId="2" fontId="0" fillId="0" borderId="0" xfId="0" applyNumberFormat="1"/>
    <xf numFmtId="0" fontId="24" fillId="0" borderId="1" xfId="0" applyFont="1" applyBorder="1" applyAlignment="1">
      <alignment horizontal="center" vertical="center" wrapText="1"/>
    </xf>
    <xf numFmtId="1" fontId="0" fillId="0" borderId="0" xfId="0" applyNumberFormat="1"/>
    <xf numFmtId="43" fontId="0" fillId="0" borderId="0" xfId="0" applyNumberFormat="1"/>
    <xf numFmtId="178" fontId="21" fillId="9" borderId="1" xfId="0" applyNumberFormat="1" applyFont="1" applyFill="1" applyBorder="1" applyAlignment="1">
      <alignment horizontal="center"/>
    </xf>
    <xf numFmtId="178" fontId="0" fillId="0" borderId="1" xfId="0" applyNumberFormat="1" applyBorder="1"/>
    <xf numFmtId="0" fontId="0" fillId="0" borderId="0" xfId="0" applyAlignment="1">
      <alignment horizontal="center"/>
    </xf>
    <xf numFmtId="0" fontId="7" fillId="0" borderId="10" xfId="0" applyFont="1" applyBorder="1"/>
    <xf numFmtId="0" fontId="7" fillId="0" borderId="0" xfId="0" applyFont="1" applyAlignment="1">
      <alignment horizontal="center"/>
    </xf>
    <xf numFmtId="0" fontId="11" fillId="13" borderId="11" xfId="0" applyFont="1" applyFill="1" applyBorder="1" applyAlignment="1">
      <alignment horizontal="center" vertical="center" wrapText="1"/>
    </xf>
    <xf numFmtId="0" fontId="11" fillId="13" borderId="1" xfId="0" applyFont="1" applyFill="1" applyBorder="1" applyAlignment="1">
      <alignment horizontal="center" vertical="center" wrapText="1"/>
    </xf>
    <xf numFmtId="179" fontId="14" fillId="0" borderId="1" xfId="0" applyNumberFormat="1" applyFont="1" applyBorder="1" applyAlignment="1">
      <alignment horizontal="center" wrapText="1"/>
    </xf>
    <xf numFmtId="179" fontId="14" fillId="0" borderId="1" xfId="0" applyNumberFormat="1" applyFont="1" applyBorder="1" applyAlignment="1">
      <alignment horizontal="center"/>
    </xf>
    <xf numFmtId="179" fontId="11" fillId="2" borderId="15" xfId="0" applyNumberFormat="1" applyFont="1" applyFill="1" applyBorder="1" applyAlignment="1">
      <alignment horizontal="center"/>
    </xf>
    <xf numFmtId="0" fontId="0" fillId="0" borderId="0" xfId="0" applyAlignment="1">
      <alignment vertical="center"/>
    </xf>
    <xf numFmtId="0" fontId="30" fillId="14" borderId="0" xfId="0" applyFont="1" applyFill="1" applyAlignment="1">
      <alignment horizontal="left"/>
    </xf>
    <xf numFmtId="0" fontId="30" fillId="14" borderId="0" xfId="0" applyFont="1" applyFill="1" applyAlignment="1">
      <alignment horizontal="center"/>
    </xf>
    <xf numFmtId="169" fontId="23" fillId="3" borderId="1" xfId="0" applyNumberFormat="1" applyFont="1" applyFill="1" applyBorder="1" applyAlignment="1">
      <alignment horizontal="center"/>
    </xf>
    <xf numFmtId="177" fontId="23" fillId="3" borderId="1" xfId="0" applyNumberFormat="1" applyFont="1" applyFill="1" applyBorder="1" applyAlignment="1">
      <alignment horizontal="center"/>
    </xf>
    <xf numFmtId="10" fontId="48" fillId="0" borderId="19" xfId="2" applyNumberFormat="1" applyFont="1" applyBorder="1" applyAlignment="1">
      <alignment horizontal="center" vertical="center" wrapText="1"/>
    </xf>
    <xf numFmtId="10" fontId="23" fillId="3" borderId="1" xfId="0" applyNumberFormat="1" applyFont="1" applyFill="1" applyBorder="1"/>
    <xf numFmtId="0" fontId="49" fillId="16" borderId="0" xfId="0" applyFont="1" applyFill="1" applyAlignment="1">
      <alignment vertical="center"/>
    </xf>
    <xf numFmtId="2" fontId="51" fillId="0" borderId="1" xfId="0" applyNumberFormat="1" applyFont="1" applyBorder="1" applyAlignment="1">
      <alignment horizontal="center"/>
    </xf>
    <xf numFmtId="0" fontId="51" fillId="0" borderId="1" xfId="0" applyFont="1" applyBorder="1"/>
    <xf numFmtId="164" fontId="47" fillId="24" borderId="1" xfId="1" applyFill="1" applyBorder="1"/>
    <xf numFmtId="0" fontId="53" fillId="3" borderId="1" xfId="0" applyFont="1" applyFill="1" applyBorder="1"/>
    <xf numFmtId="0" fontId="56" fillId="13" borderId="1" xfId="0" applyFont="1" applyFill="1" applyBorder="1" applyAlignment="1">
      <alignment horizontal="center" vertical="center" wrapText="1"/>
    </xf>
    <xf numFmtId="0" fontId="58" fillId="14" borderId="10" xfId="0" applyFont="1" applyFill="1" applyBorder="1" applyAlignment="1">
      <alignment horizontal="left"/>
    </xf>
    <xf numFmtId="0" fontId="60" fillId="14" borderId="1" xfId="0" applyFont="1" applyFill="1" applyBorder="1" applyAlignment="1">
      <alignment horizontal="left"/>
    </xf>
    <xf numFmtId="0" fontId="59" fillId="14" borderId="1" xfId="0" applyFont="1" applyFill="1" applyBorder="1" applyAlignment="1">
      <alignment horizontal="left"/>
    </xf>
    <xf numFmtId="164" fontId="47" fillId="3" borderId="1" xfId="1" applyFill="1" applyBorder="1"/>
    <xf numFmtId="164" fontId="64" fillId="16" borderId="1" xfId="1" applyFont="1" applyFill="1" applyBorder="1"/>
    <xf numFmtId="0" fontId="50" fillId="3" borderId="0" xfId="0" applyFont="1" applyFill="1" applyAlignment="1">
      <alignment vertical="center"/>
    </xf>
    <xf numFmtId="0" fontId="49" fillId="16" borderId="0" xfId="0" applyFont="1" applyFill="1" applyAlignment="1">
      <alignment vertical="center" wrapText="1"/>
    </xf>
    <xf numFmtId="0" fontId="21" fillId="0" borderId="1" xfId="0" applyFont="1" applyBorder="1" applyAlignment="1">
      <alignment horizontal="center" vertical="center"/>
    </xf>
    <xf numFmtId="170" fontId="23" fillId="3" borderId="1" xfId="0" applyNumberFormat="1" applyFont="1" applyFill="1" applyBorder="1"/>
    <xf numFmtId="170" fontId="25" fillId="3" borderId="1" xfId="0" applyNumberFormat="1" applyFont="1" applyFill="1" applyBorder="1"/>
    <xf numFmtId="0" fontId="30" fillId="25" borderId="1" xfId="0" applyFont="1" applyFill="1" applyBorder="1" applyAlignment="1">
      <alignment horizontal="left"/>
    </xf>
    <xf numFmtId="0" fontId="60" fillId="25" borderId="1" xfId="0" applyFont="1" applyFill="1" applyBorder="1" applyAlignment="1">
      <alignment horizontal="left"/>
    </xf>
    <xf numFmtId="0" fontId="61" fillId="25" borderId="1" xfId="0" applyFont="1" applyFill="1" applyBorder="1" applyAlignment="1">
      <alignment horizontal="left"/>
    </xf>
    <xf numFmtId="0" fontId="14" fillId="26" borderId="11" xfId="0" applyFont="1" applyFill="1" applyBorder="1" applyAlignment="1">
      <alignment horizontal="center" wrapText="1"/>
    </xf>
    <xf numFmtId="0" fontId="14" fillId="26" borderId="1" xfId="0" applyFont="1" applyFill="1" applyBorder="1" applyAlignment="1">
      <alignment horizontal="center" wrapText="1"/>
    </xf>
    <xf numFmtId="0" fontId="14" fillId="26" borderId="1" xfId="0" applyFont="1" applyFill="1" applyBorder="1" applyAlignment="1">
      <alignment horizontal="center"/>
    </xf>
    <xf numFmtId="0" fontId="23" fillId="26" borderId="1" xfId="0" applyFont="1" applyFill="1" applyBorder="1" applyAlignment="1">
      <alignment horizontal="center"/>
    </xf>
    <xf numFmtId="167" fontId="15" fillId="3" borderId="1" xfId="0" applyNumberFormat="1" applyFont="1" applyFill="1" applyBorder="1" applyAlignment="1">
      <alignment horizontal="center" vertical="center" wrapText="1"/>
    </xf>
    <xf numFmtId="0" fontId="23" fillId="0" borderId="1" xfId="0" applyFont="1" applyBorder="1" applyAlignment="1">
      <alignment wrapText="1"/>
    </xf>
    <xf numFmtId="0" fontId="30" fillId="27" borderId="1" xfId="0" applyFont="1" applyFill="1" applyBorder="1" applyAlignment="1">
      <alignment horizontal="left"/>
    </xf>
    <xf numFmtId="177" fontId="23" fillId="0" borderId="1" xfId="0" applyNumberFormat="1" applyFont="1" applyBorder="1" applyAlignment="1">
      <alignment horizontal="center"/>
    </xf>
    <xf numFmtId="0" fontId="48" fillId="0" borderId="0" xfId="0" applyFont="1" applyAlignment="1">
      <alignment horizontal="center" vertical="center"/>
    </xf>
    <xf numFmtId="0" fontId="67" fillId="29" borderId="25" xfId="0" applyFont="1" applyFill="1" applyBorder="1" applyAlignment="1">
      <alignment horizontal="center" vertical="center" wrapText="1"/>
    </xf>
    <xf numFmtId="0" fontId="48" fillId="0" borderId="26" xfId="0" applyFont="1" applyBorder="1" applyAlignment="1">
      <alignment horizontal="center" vertical="center" wrapText="1"/>
    </xf>
    <xf numFmtId="180" fontId="48" fillId="0" borderId="1" xfId="0" applyNumberFormat="1" applyFont="1" applyBorder="1" applyAlignment="1">
      <alignment horizontal="center" vertical="center" wrapText="1"/>
    </xf>
    <xf numFmtId="0" fontId="48" fillId="0" borderId="27" xfId="0" applyFont="1" applyBorder="1" applyAlignment="1">
      <alignment horizontal="center" vertical="center" wrapText="1"/>
    </xf>
    <xf numFmtId="9" fontId="48" fillId="0" borderId="26" xfId="2" applyFont="1" applyBorder="1" applyAlignment="1">
      <alignment horizontal="center" vertical="center" wrapText="1"/>
    </xf>
    <xf numFmtId="181" fontId="67" fillId="0" borderId="28" xfId="20" applyNumberFormat="1" applyFont="1" applyBorder="1" applyAlignment="1">
      <alignment horizontal="center" vertical="center" wrapText="1"/>
    </xf>
    <xf numFmtId="10" fontId="48" fillId="0" borderId="26" xfId="2" applyNumberFormat="1" applyFont="1" applyBorder="1" applyAlignment="1">
      <alignment horizontal="center" vertical="center" wrapText="1"/>
    </xf>
    <xf numFmtId="0" fontId="48" fillId="0" borderId="11" xfId="0" applyFont="1" applyBorder="1" applyAlignment="1">
      <alignment horizontal="center" vertical="center" wrapText="1"/>
    </xf>
    <xf numFmtId="0" fontId="48" fillId="0" borderId="2" xfId="0" applyFont="1" applyBorder="1" applyAlignment="1">
      <alignment horizontal="center" vertical="center" wrapText="1"/>
    </xf>
    <xf numFmtId="9" fontId="48" fillId="0" borderId="11" xfId="2" applyFont="1" applyBorder="1" applyAlignment="1">
      <alignment horizontal="center" vertical="center" wrapText="1"/>
    </xf>
    <xf numFmtId="181" fontId="67" fillId="0" borderId="29" xfId="20" applyNumberFormat="1" applyFont="1" applyBorder="1" applyAlignment="1">
      <alignment horizontal="center" vertical="center" wrapText="1"/>
    </xf>
    <xf numFmtId="10" fontId="48" fillId="0" borderId="11" xfId="2" applyNumberFormat="1" applyFont="1" applyBorder="1" applyAlignment="1">
      <alignment horizontal="center" vertical="center" wrapText="1"/>
    </xf>
    <xf numFmtId="0" fontId="48" fillId="0" borderId="14" xfId="0" applyFont="1" applyBorder="1" applyAlignment="1">
      <alignment horizontal="center" vertical="center" wrapText="1"/>
    </xf>
    <xf numFmtId="180" fontId="48" fillId="0" borderId="15" xfId="0" applyNumberFormat="1" applyFont="1" applyBorder="1" applyAlignment="1">
      <alignment horizontal="center" vertical="center" wrapText="1"/>
    </xf>
    <xf numFmtId="0" fontId="48" fillId="0" borderId="30" xfId="0" applyFont="1" applyBorder="1" applyAlignment="1">
      <alignment horizontal="center" vertical="center" wrapText="1"/>
    </xf>
    <xf numFmtId="9" fontId="48" fillId="0" borderId="14" xfId="2" applyFont="1" applyBorder="1" applyAlignment="1">
      <alignment horizontal="center" vertical="center" wrapText="1"/>
    </xf>
    <xf numFmtId="181" fontId="67" fillId="0" borderId="31" xfId="20" applyNumberFormat="1" applyFont="1" applyBorder="1" applyAlignment="1">
      <alignment horizontal="center" vertical="center" wrapText="1"/>
    </xf>
    <xf numFmtId="10" fontId="48" fillId="0" borderId="14" xfId="2" applyNumberFormat="1" applyFont="1" applyBorder="1" applyAlignment="1">
      <alignment horizontal="center" vertical="center" wrapText="1"/>
    </xf>
    <xf numFmtId="0" fontId="67" fillId="29" borderId="32" xfId="0" applyFont="1" applyFill="1" applyBorder="1" applyAlignment="1">
      <alignment horizontal="center" vertical="center" wrapText="1"/>
    </xf>
    <xf numFmtId="0" fontId="67" fillId="29" borderId="33" xfId="0" applyFont="1" applyFill="1" applyBorder="1" applyAlignment="1">
      <alignment horizontal="center" vertical="center" wrapText="1"/>
    </xf>
    <xf numFmtId="0" fontId="67" fillId="29" borderId="34" xfId="0" applyFont="1" applyFill="1" applyBorder="1" applyAlignment="1">
      <alignment horizontal="center" vertical="center" wrapText="1"/>
    </xf>
    <xf numFmtId="180" fontId="48" fillId="0" borderId="37" xfId="0" applyNumberFormat="1" applyFont="1" applyBorder="1" applyAlignment="1">
      <alignment horizontal="center" vertical="center" wrapText="1"/>
    </xf>
    <xf numFmtId="180" fontId="48" fillId="0" borderId="29" xfId="0" applyNumberFormat="1" applyFont="1" applyBorder="1" applyAlignment="1">
      <alignment horizontal="center" vertical="center" wrapText="1"/>
    </xf>
    <xf numFmtId="0" fontId="48" fillId="0" borderId="12" xfId="0" applyFont="1" applyBorder="1" applyAlignment="1">
      <alignment horizontal="center" vertical="center" wrapText="1"/>
    </xf>
    <xf numFmtId="180" fontId="48" fillId="0" borderId="13" xfId="0" applyNumberFormat="1" applyFont="1" applyBorder="1" applyAlignment="1">
      <alignment horizontal="center" vertical="center" wrapText="1"/>
    </xf>
    <xf numFmtId="180" fontId="48" fillId="0" borderId="38" xfId="0" applyNumberFormat="1" applyFont="1" applyBorder="1" applyAlignment="1">
      <alignment horizontal="center" vertical="center" wrapText="1"/>
    </xf>
    <xf numFmtId="180" fontId="67" fillId="29" borderId="33" xfId="0" applyNumberFormat="1" applyFont="1" applyFill="1" applyBorder="1" applyAlignment="1">
      <alignment horizontal="center" vertical="center" wrapText="1"/>
    </xf>
    <xf numFmtId="180" fontId="67" fillId="29" borderId="34" xfId="0" applyNumberFormat="1" applyFont="1" applyFill="1" applyBorder="1" applyAlignment="1">
      <alignment horizontal="center" vertical="center" wrapText="1"/>
    </xf>
    <xf numFmtId="0" fontId="67" fillId="0" borderId="0" xfId="0" applyFont="1" applyAlignment="1">
      <alignment horizontal="center" vertical="center"/>
    </xf>
    <xf numFmtId="0" fontId="67" fillId="29" borderId="39" xfId="0" applyFont="1" applyFill="1" applyBorder="1" applyAlignment="1">
      <alignment horizontal="center" vertical="center"/>
    </xf>
    <xf numFmtId="0" fontId="67" fillId="29" borderId="6" xfId="0" applyFont="1" applyFill="1" applyBorder="1" applyAlignment="1">
      <alignment horizontal="center" vertical="center"/>
    </xf>
    <xf numFmtId="0" fontId="67" fillId="29" borderId="40" xfId="0" applyFont="1" applyFill="1" applyBorder="1" applyAlignment="1">
      <alignment horizontal="center" vertical="center"/>
    </xf>
    <xf numFmtId="182" fontId="48" fillId="0" borderId="37" xfId="0" applyNumberFormat="1" applyFont="1" applyBorder="1" applyAlignment="1">
      <alignment horizontal="center" vertical="center"/>
    </xf>
    <xf numFmtId="1" fontId="48" fillId="0" borderId="37" xfId="0" applyNumberFormat="1" applyFont="1" applyBorder="1" applyAlignment="1">
      <alignment horizontal="center" vertical="center"/>
    </xf>
    <xf numFmtId="182" fontId="67" fillId="0" borderId="28" xfId="0" applyNumberFormat="1" applyFont="1" applyBorder="1" applyAlignment="1">
      <alignment horizontal="center" vertical="center"/>
    </xf>
    <xf numFmtId="44" fontId="48" fillId="0" borderId="0" xfId="0" applyNumberFormat="1" applyFont="1" applyAlignment="1">
      <alignment horizontal="center" vertical="center"/>
    </xf>
    <xf numFmtId="0" fontId="67" fillId="29" borderId="6" xfId="0" applyFont="1" applyFill="1" applyBorder="1" applyAlignment="1">
      <alignment horizontal="center" vertical="center" wrapText="1"/>
    </xf>
    <xf numFmtId="180" fontId="48" fillId="0" borderId="37" xfId="0" applyNumberFormat="1" applyFont="1" applyBorder="1" applyAlignment="1">
      <alignment horizontal="center" vertical="center"/>
    </xf>
    <xf numFmtId="180" fontId="71" fillId="16" borderId="28" xfId="0" applyNumberFormat="1" applyFont="1" applyFill="1" applyBorder="1" applyAlignment="1">
      <alignment horizontal="center" vertical="center" wrapText="1"/>
    </xf>
    <xf numFmtId="170" fontId="26" fillId="16" borderId="1" xfId="0" applyNumberFormat="1" applyFont="1" applyFill="1" applyBorder="1" applyAlignment="1">
      <alignment vertical="center"/>
    </xf>
    <xf numFmtId="0" fontId="47" fillId="0" borderId="0" xfId="0" applyFont="1"/>
    <xf numFmtId="0" fontId="15" fillId="0" borderId="1" xfId="0" applyFont="1" applyBorder="1" applyAlignment="1">
      <alignment horizontal="left" vertical="center" wrapText="1"/>
    </xf>
    <xf numFmtId="0" fontId="15" fillId="0" borderId="1" xfId="0" applyFont="1" applyBorder="1" applyAlignment="1">
      <alignment horizontal="center" vertical="center" wrapText="1"/>
    </xf>
    <xf numFmtId="167" fontId="15" fillId="0" borderId="1" xfId="0" applyNumberFormat="1" applyFont="1" applyBorder="1" applyAlignment="1">
      <alignment horizontal="center" vertical="center" wrapText="1"/>
    </xf>
    <xf numFmtId="10" fontId="23" fillId="0" borderId="1" xfId="0" applyNumberFormat="1" applyFont="1" applyBorder="1" applyAlignment="1">
      <alignment horizontal="right"/>
    </xf>
    <xf numFmtId="0" fontId="72" fillId="27" borderId="1" xfId="21" applyFill="1" applyBorder="1" applyAlignment="1">
      <alignment horizontal="left"/>
    </xf>
    <xf numFmtId="0" fontId="23" fillId="3" borderId="1" xfId="0" applyFont="1" applyFill="1" applyBorder="1" applyAlignment="1">
      <alignment horizontal="center" vertical="center"/>
    </xf>
    <xf numFmtId="10" fontId="0" fillId="0" borderId="0" xfId="0" applyNumberFormat="1"/>
    <xf numFmtId="179" fontId="0" fillId="0" borderId="0" xfId="0" applyNumberFormat="1"/>
    <xf numFmtId="0" fontId="73" fillId="0" borderId="0" xfId="0" applyFont="1"/>
    <xf numFmtId="0" fontId="72" fillId="0" borderId="0" xfId="21" applyAlignment="1">
      <alignment horizontal="center" vertical="center" wrapText="1"/>
    </xf>
    <xf numFmtId="164" fontId="64" fillId="26" borderId="1" xfId="1" applyFont="1" applyFill="1" applyBorder="1" applyAlignment="1">
      <alignment vertical="center"/>
    </xf>
    <xf numFmtId="2" fontId="49" fillId="0" borderId="1" xfId="0" applyNumberFormat="1" applyFont="1" applyBorder="1" applyAlignment="1">
      <alignment vertical="center"/>
    </xf>
    <xf numFmtId="0" fontId="49" fillId="16" borderId="1" xfId="0" applyFont="1" applyFill="1" applyBorder="1" applyAlignment="1">
      <alignment vertical="center" wrapText="1"/>
    </xf>
    <xf numFmtId="0" fontId="21" fillId="8" borderId="2" xfId="0" applyFont="1" applyFill="1" applyBorder="1" applyAlignment="1">
      <alignment horizontal="center"/>
    </xf>
    <xf numFmtId="0" fontId="21" fillId="8" borderId="3" xfId="0" applyFont="1" applyFill="1" applyBorder="1" applyAlignment="1">
      <alignment horizontal="center"/>
    </xf>
    <xf numFmtId="0" fontId="21" fillId="8" borderId="4" xfId="0" applyFont="1" applyFill="1" applyBorder="1" applyAlignment="1">
      <alignment horizontal="center"/>
    </xf>
    <xf numFmtId="0" fontId="21" fillId="8" borderId="1" xfId="0" applyFont="1" applyFill="1" applyBorder="1" applyAlignment="1">
      <alignment horizontal="center"/>
    </xf>
    <xf numFmtId="0" fontId="23" fillId="0" borderId="2" xfId="0" applyFont="1" applyBorder="1" applyAlignment="1">
      <alignment horizontal="left"/>
    </xf>
    <xf numFmtId="0" fontId="23" fillId="0" borderId="3" xfId="0" applyFont="1" applyBorder="1" applyAlignment="1">
      <alignment horizontal="left"/>
    </xf>
    <xf numFmtId="0" fontId="23" fillId="0" borderId="4" xfId="0" applyFont="1" applyBorder="1" applyAlignment="1">
      <alignment horizontal="left"/>
    </xf>
    <xf numFmtId="0" fontId="47" fillId="3" borderId="1" xfId="0" applyFont="1" applyFill="1" applyBorder="1" applyAlignment="1">
      <alignment horizontal="center" vertical="center" wrapText="1"/>
    </xf>
    <xf numFmtId="0" fontId="52" fillId="3" borderId="1" xfId="0" applyFont="1" applyFill="1" applyBorder="1" applyAlignment="1">
      <alignment horizontal="center" vertical="center" wrapText="1"/>
    </xf>
    <xf numFmtId="0" fontId="23" fillId="0" borderId="1" xfId="0" applyFont="1" applyBorder="1" applyAlignment="1">
      <alignment horizontal="left"/>
    </xf>
    <xf numFmtId="0" fontId="23" fillId="0" borderId="1" xfId="0" applyFont="1" applyBorder="1" applyAlignment="1">
      <alignment horizontal="center"/>
    </xf>
    <xf numFmtId="0" fontId="23" fillId="11" borderId="1" xfId="0" applyFont="1" applyFill="1" applyBorder="1"/>
    <xf numFmtId="0" fontId="23" fillId="0" borderId="1" xfId="0" applyFont="1" applyBorder="1"/>
    <xf numFmtId="0" fontId="21" fillId="10" borderId="7" xfId="0" applyFont="1" applyFill="1" applyBorder="1" applyAlignment="1">
      <alignment horizontal="center" vertical="center" wrapText="1"/>
    </xf>
    <xf numFmtId="0" fontId="21" fillId="0" borderId="1" xfId="0" applyFont="1" applyBorder="1" applyAlignment="1">
      <alignment horizontal="left"/>
    </xf>
    <xf numFmtId="0" fontId="21" fillId="10" borderId="2" xfId="0" applyFont="1" applyFill="1" applyBorder="1" applyAlignment="1">
      <alignment horizontal="center"/>
    </xf>
    <xf numFmtId="0" fontId="17" fillId="10" borderId="2" xfId="0" applyFont="1" applyFill="1" applyBorder="1" applyAlignment="1">
      <alignment horizontal="center"/>
    </xf>
    <xf numFmtId="0" fontId="23" fillId="0" borderId="2" xfId="0" applyFont="1" applyBorder="1" applyAlignment="1">
      <alignment horizontal="left" vertical="center"/>
    </xf>
    <xf numFmtId="0" fontId="23" fillId="0" borderId="3" xfId="0" applyFont="1" applyBorder="1" applyAlignment="1">
      <alignment horizontal="left" vertical="center"/>
    </xf>
    <xf numFmtId="0" fontId="23" fillId="0" borderId="4" xfId="0" applyFont="1" applyBorder="1" applyAlignment="1">
      <alignment horizontal="left" vertical="center"/>
    </xf>
    <xf numFmtId="0" fontId="23" fillId="0" borderId="1" xfId="0" applyFont="1" applyBorder="1" applyAlignment="1">
      <alignment horizontal="left" wrapText="1"/>
    </xf>
    <xf numFmtId="0" fontId="21" fillId="10" borderId="2" xfId="0" applyFont="1" applyFill="1" applyBorder="1" applyAlignment="1">
      <alignment horizontal="center" vertical="center"/>
    </xf>
    <xf numFmtId="0" fontId="23" fillId="0" borderId="1" xfId="0" applyFont="1" applyBorder="1" applyAlignment="1">
      <alignment vertical="center"/>
    </xf>
    <xf numFmtId="0" fontId="54" fillId="0" borderId="1" xfId="0" applyFont="1" applyBorder="1" applyAlignment="1">
      <alignment vertical="center"/>
    </xf>
    <xf numFmtId="0" fontId="21" fillId="10" borderId="2" xfId="0" applyFont="1" applyFill="1" applyBorder="1" applyAlignment="1">
      <alignment horizontal="center" vertical="center" wrapText="1"/>
    </xf>
    <xf numFmtId="0" fontId="21" fillId="0" borderId="6" xfId="0" applyFont="1" applyBorder="1" applyAlignment="1">
      <alignment horizontal="center"/>
    </xf>
    <xf numFmtId="0" fontId="2" fillId="30" borderId="2" xfId="0" applyFont="1" applyFill="1" applyBorder="1" applyAlignment="1">
      <alignment horizontal="center" vertical="center" wrapText="1"/>
    </xf>
    <xf numFmtId="0" fontId="2" fillId="30" borderId="3" xfId="0" applyFont="1" applyFill="1" applyBorder="1" applyAlignment="1">
      <alignment horizontal="center" vertical="center" wrapText="1"/>
    </xf>
    <xf numFmtId="0" fontId="2" fillId="30" borderId="4" xfId="0" applyFont="1" applyFill="1" applyBorder="1" applyAlignment="1">
      <alignment horizontal="center" vertical="center" wrapText="1"/>
    </xf>
    <xf numFmtId="0" fontId="23" fillId="0" borderId="1" xfId="0" applyFont="1" applyBorder="1" applyAlignment="1">
      <alignment horizontal="left" vertical="center"/>
    </xf>
    <xf numFmtId="0" fontId="21" fillId="0" borderId="1" xfId="0" applyFont="1" applyBorder="1" applyAlignment="1">
      <alignment horizontal="center"/>
    </xf>
    <xf numFmtId="0" fontId="23" fillId="26" borderId="1" xfId="0" applyFont="1" applyFill="1" applyBorder="1" applyAlignment="1">
      <alignment horizontal="center"/>
    </xf>
    <xf numFmtId="0" fontId="23" fillId="0" borderId="6" xfId="0" applyFont="1" applyBorder="1" applyAlignment="1">
      <alignment horizontal="center"/>
    </xf>
    <xf numFmtId="0" fontId="23" fillId="0" borderId="1" xfId="0" applyFont="1" applyBorder="1" applyAlignment="1">
      <alignment horizontal="center" vertical="center" wrapText="1"/>
    </xf>
    <xf numFmtId="0" fontId="23" fillId="26" borderId="1" xfId="0" applyFont="1" applyFill="1" applyBorder="1" applyAlignment="1">
      <alignment horizontal="center" vertical="center" wrapText="1"/>
    </xf>
    <xf numFmtId="0" fontId="56" fillId="13"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2" fillId="0" borderId="41" xfId="0" applyFont="1" applyBorder="1" applyAlignment="1">
      <alignment horizontal="center"/>
    </xf>
    <xf numFmtId="0" fontId="2" fillId="0" borderId="42" xfId="0" applyFont="1" applyBorder="1" applyAlignment="1">
      <alignment horizontal="center"/>
    </xf>
    <xf numFmtId="0" fontId="55" fillId="12" borderId="1" xfId="0" applyFont="1" applyFill="1" applyBorder="1" applyAlignment="1">
      <alignment horizontal="center"/>
    </xf>
    <xf numFmtId="0" fontId="29" fillId="14" borderId="10" xfId="0" applyFont="1" applyFill="1" applyBorder="1" applyAlignment="1">
      <alignment horizontal="left"/>
    </xf>
    <xf numFmtId="0" fontId="29" fillId="14" borderId="0" xfId="0" applyFont="1" applyFill="1" applyAlignment="1">
      <alignment horizontal="left"/>
    </xf>
    <xf numFmtId="0" fontId="63" fillId="14" borderId="16" xfId="0" applyFont="1" applyFill="1" applyBorder="1" applyAlignment="1">
      <alignment horizontal="center"/>
    </xf>
    <xf numFmtId="0" fontId="63" fillId="14" borderId="17" xfId="0" applyFont="1" applyFill="1" applyBorder="1" applyAlignment="1">
      <alignment horizontal="center"/>
    </xf>
    <xf numFmtId="0" fontId="2" fillId="2" borderId="14" xfId="0" applyFont="1" applyFill="1" applyBorder="1" applyAlignment="1">
      <alignment horizontal="center"/>
    </xf>
    <xf numFmtId="0" fontId="2" fillId="2" borderId="15" xfId="0" applyFont="1" applyFill="1" applyBorder="1" applyAlignment="1">
      <alignment horizontal="center"/>
    </xf>
    <xf numFmtId="0" fontId="57" fillId="0" borderId="1" xfId="0" applyFont="1" applyBorder="1" applyAlignment="1">
      <alignment horizontal="left" vertical="top" wrapText="1"/>
    </xf>
    <xf numFmtId="0" fontId="31" fillId="0" borderId="1" xfId="0" applyFont="1" applyBorder="1" applyAlignment="1">
      <alignment horizontal="left" vertical="top" wrapText="1"/>
    </xf>
    <xf numFmtId="0" fontId="28" fillId="15" borderId="1" xfId="0" applyFont="1" applyFill="1" applyBorder="1" applyAlignment="1">
      <alignment horizontal="center" vertical="center"/>
    </xf>
    <xf numFmtId="0" fontId="62" fillId="15" borderId="1" xfId="0" applyFont="1" applyFill="1" applyBorder="1" applyAlignment="1">
      <alignment horizontal="center" vertical="center"/>
    </xf>
    <xf numFmtId="0" fontId="30" fillId="27" borderId="2" xfId="0" applyFont="1" applyFill="1" applyBorder="1" applyAlignment="1">
      <alignment horizontal="left"/>
    </xf>
    <xf numFmtId="0" fontId="30" fillId="27" borderId="3" xfId="0" applyFont="1" applyFill="1" applyBorder="1" applyAlignment="1">
      <alignment horizontal="left"/>
    </xf>
    <xf numFmtId="0" fontId="30" fillId="27" borderId="4" xfId="0" applyFont="1" applyFill="1" applyBorder="1" applyAlignment="1">
      <alignment horizontal="left"/>
    </xf>
    <xf numFmtId="0" fontId="60" fillId="25" borderId="2" xfId="0" applyFont="1" applyFill="1" applyBorder="1" applyAlignment="1">
      <alignment horizontal="center"/>
    </xf>
    <xf numFmtId="0" fontId="60" fillId="25" borderId="3" xfId="0" applyFont="1" applyFill="1" applyBorder="1" applyAlignment="1">
      <alignment horizontal="center"/>
    </xf>
    <xf numFmtId="0" fontId="60" fillId="25" borderId="4" xfId="0" applyFont="1" applyFill="1" applyBorder="1" applyAlignment="1">
      <alignment horizontal="center"/>
    </xf>
    <xf numFmtId="0" fontId="30" fillId="14" borderId="0" xfId="0" applyFont="1" applyFill="1" applyAlignment="1">
      <alignment horizontal="center"/>
    </xf>
    <xf numFmtId="0" fontId="26" fillId="0" borderId="0" xfId="0" applyFont="1" applyAlignment="1">
      <alignment horizontal="left"/>
    </xf>
    <xf numFmtId="0" fontId="23" fillId="0" borderId="9" xfId="0" applyFont="1" applyBorder="1"/>
    <xf numFmtId="0" fontId="23" fillId="0" borderId="5" xfId="0" applyFont="1" applyBorder="1" applyAlignment="1">
      <alignment horizontal="center" vertical="center"/>
    </xf>
    <xf numFmtId="0" fontId="17" fillId="7" borderId="1" xfId="0" applyFont="1" applyFill="1" applyBorder="1" applyAlignment="1">
      <alignment horizontal="center"/>
    </xf>
    <xf numFmtId="0" fontId="21" fillId="9" borderId="1" xfId="0" applyFont="1" applyFill="1" applyBorder="1" applyAlignment="1">
      <alignment horizontal="center"/>
    </xf>
    <xf numFmtId="0" fontId="21" fillId="9" borderId="1" xfId="0" applyFont="1" applyFill="1" applyBorder="1" applyAlignment="1">
      <alignment horizontal="center" wrapText="1"/>
    </xf>
    <xf numFmtId="0" fontId="0" fillId="0" borderId="1" xfId="0" applyBorder="1" applyAlignment="1">
      <alignment horizontal="center"/>
    </xf>
    <xf numFmtId="167" fontId="0" fillId="0" borderId="1" xfId="0" applyNumberFormat="1" applyBorder="1" applyAlignment="1">
      <alignment horizontal="center"/>
    </xf>
    <xf numFmtId="0" fontId="18" fillId="4" borderId="5" xfId="0" applyFont="1" applyFill="1" applyBorder="1" applyAlignment="1">
      <alignment horizontal="center" vertical="center" wrapText="1"/>
    </xf>
    <xf numFmtId="0" fontId="18" fillId="0" borderId="5" xfId="0" applyFont="1" applyBorder="1" applyAlignment="1">
      <alignment horizontal="right" vertical="center" wrapText="1"/>
    </xf>
    <xf numFmtId="0" fontId="17" fillId="7" borderId="1" xfId="0" applyFont="1" applyFill="1" applyBorder="1" applyAlignment="1">
      <alignment horizontal="center" vertical="center" wrapText="1"/>
    </xf>
    <xf numFmtId="1" fontId="12" fillId="0" borderId="1" xfId="0" applyNumberFormat="1" applyFont="1" applyBorder="1" applyAlignment="1">
      <alignment horizontal="center" vertical="center" shrinkToFit="1"/>
    </xf>
    <xf numFmtId="0" fontId="3" fillId="6" borderId="1" xfId="0" applyFont="1" applyFill="1" applyBorder="1" applyAlignment="1">
      <alignment horizontal="center" vertical="center" wrapText="1"/>
    </xf>
    <xf numFmtId="0" fontId="9" fillId="4" borderId="5" xfId="0" applyFont="1" applyFill="1" applyBorder="1" applyAlignment="1">
      <alignment horizontal="center" vertical="center"/>
    </xf>
    <xf numFmtId="0" fontId="11" fillId="4" borderId="5" xfId="0" applyFont="1" applyFill="1" applyBorder="1" applyAlignment="1">
      <alignment horizontal="center" vertical="center"/>
    </xf>
    <xf numFmtId="0" fontId="12" fillId="4" borderId="5" xfId="0" applyFont="1" applyFill="1" applyBorder="1" applyAlignment="1">
      <alignment horizontal="center" vertical="center" wrapText="1"/>
    </xf>
    <xf numFmtId="0" fontId="11" fillId="0" borderId="1" xfId="0" applyFont="1" applyBorder="1" applyAlignment="1">
      <alignment horizontal="center" vertical="center" wrapText="1"/>
    </xf>
    <xf numFmtId="0" fontId="67" fillId="29" borderId="20" xfId="0" applyFont="1" applyFill="1" applyBorder="1" applyAlignment="1">
      <alignment horizontal="center" vertical="center" wrapText="1"/>
    </xf>
    <xf numFmtId="0" fontId="67" fillId="29" borderId="21" xfId="0" applyFont="1" applyFill="1" applyBorder="1" applyAlignment="1">
      <alignment horizontal="center" vertical="center" wrapText="1"/>
    </xf>
    <xf numFmtId="0" fontId="67" fillId="29" borderId="22" xfId="0" applyFont="1" applyFill="1" applyBorder="1" applyAlignment="1">
      <alignment horizontal="center" vertical="center" wrapText="1"/>
    </xf>
    <xf numFmtId="0" fontId="49" fillId="16" borderId="10" xfId="0" applyFont="1" applyFill="1" applyBorder="1" applyAlignment="1">
      <alignment horizontal="center" vertical="center" wrapText="1"/>
    </xf>
    <xf numFmtId="0" fontId="49" fillId="16" borderId="0" xfId="0" applyFont="1" applyFill="1" applyAlignment="1">
      <alignment horizontal="center" vertical="center" wrapText="1"/>
    </xf>
    <xf numFmtId="0" fontId="67" fillId="29" borderId="32" xfId="0" applyFont="1" applyFill="1" applyBorder="1" applyAlignment="1">
      <alignment horizontal="center" vertical="center" wrapText="1"/>
    </xf>
    <xf numFmtId="0" fontId="67" fillId="29" borderId="33" xfId="0" applyFont="1" applyFill="1" applyBorder="1" applyAlignment="1">
      <alignment horizontal="center" vertical="center" wrapText="1"/>
    </xf>
    <xf numFmtId="0" fontId="67" fillId="29" borderId="34" xfId="0" applyFont="1" applyFill="1" applyBorder="1" applyAlignment="1">
      <alignment horizontal="center" vertical="center" wrapText="1"/>
    </xf>
    <xf numFmtId="0" fontId="67" fillId="29" borderId="35" xfId="0" applyFont="1" applyFill="1" applyBorder="1" applyAlignment="1">
      <alignment horizontal="center" vertical="center" wrapText="1"/>
    </xf>
    <xf numFmtId="0" fontId="67" fillId="29" borderId="36" xfId="0" applyFont="1" applyFill="1" applyBorder="1" applyAlignment="1">
      <alignment horizontal="center" vertical="center" wrapText="1"/>
    </xf>
    <xf numFmtId="0" fontId="67" fillId="29" borderId="10" xfId="0" applyFont="1" applyFill="1" applyBorder="1" applyAlignment="1">
      <alignment horizontal="center" vertical="center" wrapText="1"/>
    </xf>
    <xf numFmtId="0" fontId="67" fillId="29" borderId="0" xfId="0" applyFont="1" applyFill="1" applyAlignment="1">
      <alignment horizontal="center" vertical="center" wrapText="1"/>
    </xf>
    <xf numFmtId="0" fontId="68" fillId="0" borderId="0" xfId="0" applyFont="1" applyAlignment="1">
      <alignment horizontal="left" vertical="center" wrapText="1"/>
    </xf>
    <xf numFmtId="0" fontId="67" fillId="29" borderId="32" xfId="0" applyFont="1" applyFill="1" applyBorder="1" applyAlignment="1">
      <alignment horizontal="center" vertical="center"/>
    </xf>
    <xf numFmtId="0" fontId="67" fillId="29" borderId="33" xfId="0" applyFont="1" applyFill="1" applyBorder="1" applyAlignment="1">
      <alignment horizontal="center" vertical="center"/>
    </xf>
    <xf numFmtId="0" fontId="67" fillId="29" borderId="34" xfId="0" applyFont="1" applyFill="1" applyBorder="1" applyAlignment="1">
      <alignment horizontal="center" vertical="center"/>
    </xf>
    <xf numFmtId="0" fontId="67" fillId="28" borderId="0" xfId="0" applyFont="1" applyFill="1" applyAlignment="1">
      <alignment horizontal="center" vertical="center"/>
    </xf>
    <xf numFmtId="0" fontId="67" fillId="29" borderId="23" xfId="0" applyFont="1" applyFill="1" applyBorder="1" applyAlignment="1">
      <alignment horizontal="center" vertical="center" wrapText="1"/>
    </xf>
    <xf numFmtId="0" fontId="67" fillId="29" borderId="24" xfId="0" applyFont="1" applyFill="1" applyBorder="1" applyAlignment="1">
      <alignment horizontal="center" vertical="center" wrapText="1"/>
    </xf>
    <xf numFmtId="0" fontId="1" fillId="2" borderId="1" xfId="0" applyFont="1" applyFill="1" applyBorder="1" applyAlignment="1">
      <alignment horizontal="center"/>
    </xf>
    <xf numFmtId="0" fontId="2" fillId="3" borderId="1" xfId="0" applyFont="1" applyFill="1" applyBorder="1" applyAlignment="1">
      <alignment horizontal="center"/>
    </xf>
    <xf numFmtId="0" fontId="3" fillId="3" borderId="1" xfId="0" applyFont="1" applyFill="1" applyBorder="1" applyAlignment="1">
      <alignment horizontal="center"/>
    </xf>
    <xf numFmtId="0" fontId="4" fillId="3" borderId="1" xfId="0" applyFont="1" applyFill="1" applyBorder="1" applyAlignment="1">
      <alignment horizontal="center"/>
    </xf>
    <xf numFmtId="0" fontId="3" fillId="4" borderId="1" xfId="0" applyFont="1" applyFill="1" applyBorder="1" applyAlignment="1">
      <alignment horizontal="center" vertical="center"/>
    </xf>
    <xf numFmtId="0" fontId="4" fillId="4" borderId="1" xfId="0" applyFont="1" applyFill="1" applyBorder="1" applyAlignment="1">
      <alignment horizontal="center" vertical="center"/>
    </xf>
    <xf numFmtId="0" fontId="3" fillId="0" borderId="2" xfId="0" applyFont="1" applyBorder="1" applyAlignment="1">
      <alignment horizontal="center"/>
    </xf>
    <xf numFmtId="0" fontId="3" fillId="0" borderId="3"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cellXfs>
  <cellStyles count="22">
    <cellStyle name="Accent 1 14" xfId="3" xr:uid="{00000000-0005-0000-0000-000000000000}"/>
    <cellStyle name="Accent 13" xfId="4" xr:uid="{00000000-0005-0000-0000-000001000000}"/>
    <cellStyle name="Accent 2 15" xfId="5" xr:uid="{00000000-0005-0000-0000-000002000000}"/>
    <cellStyle name="Accent 3 16" xfId="6" xr:uid="{00000000-0005-0000-0000-000003000000}"/>
    <cellStyle name="Bad 10" xfId="7" xr:uid="{00000000-0005-0000-0000-000004000000}"/>
    <cellStyle name="Error 12" xfId="8" xr:uid="{00000000-0005-0000-0000-000005000000}"/>
    <cellStyle name="Footnote 5" xfId="9" xr:uid="{00000000-0005-0000-0000-000006000000}"/>
    <cellStyle name="Good 8" xfId="10" xr:uid="{00000000-0005-0000-0000-000007000000}"/>
    <cellStyle name="Heading 1 1" xfId="11" xr:uid="{00000000-0005-0000-0000-000008000000}"/>
    <cellStyle name="Heading 2 2" xfId="12" xr:uid="{00000000-0005-0000-0000-000009000000}"/>
    <cellStyle name="Hiperlink" xfId="21" builtinId="8"/>
    <cellStyle name="Hyperlink 6" xfId="13" xr:uid="{00000000-0005-0000-0000-00000A000000}"/>
    <cellStyle name="Moeda" xfId="1" builtinId="4"/>
    <cellStyle name="Moeda 2 2" xfId="14" xr:uid="{00000000-0005-0000-0000-00000C000000}"/>
    <cellStyle name="Neutral 9" xfId="15" xr:uid="{00000000-0005-0000-0000-00000D000000}"/>
    <cellStyle name="Normal" xfId="0" builtinId="0"/>
    <cellStyle name="Note 4" xfId="16" xr:uid="{00000000-0005-0000-0000-00000F000000}"/>
    <cellStyle name="Porcentagem" xfId="2" builtinId="5"/>
    <cellStyle name="Status 7" xfId="17" xr:uid="{00000000-0005-0000-0000-000011000000}"/>
    <cellStyle name="Text 3" xfId="18" xr:uid="{00000000-0005-0000-0000-000012000000}"/>
    <cellStyle name="Vírgula" xfId="20" builtinId="3"/>
    <cellStyle name="Warning 11" xfId="19" xr:uid="{00000000-0005-0000-0000-00001400000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3" defaultTableStyle="TableStylePreset3_Accent1" defaultPivotStyle="PivotStylePreset2_Accent1">
    <tableStyle name="TableStylePreset3_Accent1" pivot="0" count="7" xr9:uid="{00000000-0011-0000-FFFF-FFFF00000000}">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Invisible" pivot="0" table="0" count="0" xr9:uid="{00000000-0011-0000-FFFF-FFFF01000000}"/>
    <tableStyle name="PivotStylePreset2_Accent1" table="0" count="10" xr9:uid="{00000000-0011-0000-FFFF-FFFF0200000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indexedColors>
      <rgbColor rgb="00000000"/>
      <rgbColor rgb="00FFFFFF"/>
      <rgbColor rgb="00FF0000"/>
      <rgbColor rgb="0000FF00"/>
      <rgbColor rgb="000000FF"/>
      <rgbColor rgb="00FFFF00"/>
      <rgbColor rgb="00FF00FF"/>
      <rgbColor rgb="0000FFFF"/>
      <rgbColor rgb="00CC0000"/>
      <rgbColor rgb="00006600"/>
      <rgbColor rgb="00000080"/>
      <rgbColor rgb="00996600"/>
      <rgbColor rgb="00800080"/>
      <rgbColor rgb="00008080"/>
      <rgbColor rgb="00DEE6EF"/>
      <rgbColor rgb="00808080"/>
      <rgbColor rgb="008EAADB"/>
      <rgbColor rgb="00993366"/>
      <rgbColor rgb="00FFFFCC"/>
      <rgbColor rgb="00E2F0D9"/>
      <rgbColor rgb="00660066"/>
      <rgbColor rgb="00FF8080"/>
      <rgbColor rgb="000066CC"/>
      <rgbColor rgb="00DDDDDD"/>
      <rgbColor rgb="00000080"/>
      <rgbColor rgb="00FF00FF"/>
      <rgbColor rgb="00FFFF00"/>
      <rgbColor rgb="0000FFFF"/>
      <rgbColor rgb="00800080"/>
      <rgbColor rgb="00800000"/>
      <rgbColor rgb="00008080"/>
      <rgbColor rgb="000000FF"/>
      <rgbColor rgb="0000CCFF"/>
      <rgbColor rgb="00E2EFD9"/>
      <rgbColor rgb="00CCFFCC"/>
      <rgbColor rgb="00FFFF99"/>
      <rgbColor rgb="009CC3E5"/>
      <rgbColor rgb="00FF99CC"/>
      <rgbColor rgb="00CC99FF"/>
      <rgbColor rgb="00FFCCCC"/>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3</xdr:row>
      <xdr:rowOff>0</xdr:rowOff>
    </xdr:from>
    <xdr:to>
      <xdr:col>4</xdr:col>
      <xdr:colOff>333375</xdr:colOff>
      <xdr:row>3</xdr:row>
      <xdr:rowOff>0</xdr:rowOff>
    </xdr:to>
    <xdr:pic>
      <xdr:nvPicPr>
        <xdr:cNvPr id="1121" name="image1.png">
          <a:extLst>
            <a:ext uri="{FF2B5EF4-FFF2-40B4-BE49-F238E27FC236}">
              <a16:creationId xmlns:a16="http://schemas.microsoft.com/office/drawing/2014/main" id="{00000000-0008-0000-1B00-000061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581025"/>
          <a:ext cx="597027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4</xdr:row>
      <xdr:rowOff>0</xdr:rowOff>
    </xdr:from>
    <xdr:to>
      <xdr:col>4</xdr:col>
      <xdr:colOff>333375</xdr:colOff>
      <xdr:row>4</xdr:row>
      <xdr:rowOff>0</xdr:rowOff>
    </xdr:to>
    <xdr:pic>
      <xdr:nvPicPr>
        <xdr:cNvPr id="1122" name="image2.png">
          <a:extLst>
            <a:ext uri="{FF2B5EF4-FFF2-40B4-BE49-F238E27FC236}">
              <a16:creationId xmlns:a16="http://schemas.microsoft.com/office/drawing/2014/main" id="{00000000-0008-0000-1B00-00006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0" y="771525"/>
          <a:ext cx="597027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15</xdr:row>
      <xdr:rowOff>0</xdr:rowOff>
    </xdr:from>
    <xdr:to>
      <xdr:col>4</xdr:col>
      <xdr:colOff>333375</xdr:colOff>
      <xdr:row>15</xdr:row>
      <xdr:rowOff>0</xdr:rowOff>
    </xdr:to>
    <xdr:pic>
      <xdr:nvPicPr>
        <xdr:cNvPr id="1123" name="image4.png">
          <a:extLst>
            <a:ext uri="{FF2B5EF4-FFF2-40B4-BE49-F238E27FC236}">
              <a16:creationId xmlns:a16="http://schemas.microsoft.com/office/drawing/2014/main" id="{00000000-0008-0000-1B00-000063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0" y="4093845"/>
          <a:ext cx="597027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salario.com.br/profissao/psicopedagogo-cbo-239425/"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3"/>
  <sheetViews>
    <sheetView zoomScaleNormal="100" zoomScaleSheetLayoutView="100" workbookViewId="0">
      <selection activeCell="D20" sqref="D20"/>
    </sheetView>
  </sheetViews>
  <sheetFormatPr defaultColWidth="14.42578125" defaultRowHeight="15"/>
  <cols>
    <col min="1" max="1" width="11" bestFit="1" customWidth="1"/>
    <col min="2" max="2" width="52.42578125" customWidth="1"/>
    <col min="3" max="3" width="13.7109375" customWidth="1"/>
    <col min="4" max="4" width="17.42578125" customWidth="1"/>
    <col min="5" max="5" width="15.140625" customWidth="1"/>
    <col min="6" max="6" width="15.28515625" style="86" customWidth="1"/>
    <col min="7" max="7" width="18.7109375" customWidth="1"/>
  </cols>
  <sheetData>
    <row r="1" spans="1:8" ht="15.75">
      <c r="A1" s="222" t="s">
        <v>248</v>
      </c>
      <c r="B1" s="222"/>
      <c r="C1" s="222"/>
      <c r="D1" s="222"/>
      <c r="E1" s="222"/>
      <c r="F1" s="222"/>
      <c r="G1" s="222"/>
    </row>
    <row r="2" spans="1:8">
      <c r="A2" s="87"/>
      <c r="B2" s="15"/>
      <c r="C2" s="15"/>
      <c r="D2" s="15"/>
      <c r="E2" s="15"/>
      <c r="F2" s="88"/>
    </row>
    <row r="3" spans="1:8" ht="13.9" customHeight="1">
      <c r="A3" s="218" t="s">
        <v>252</v>
      </c>
      <c r="B3" s="219"/>
      <c r="C3" s="219"/>
      <c r="D3" s="219"/>
      <c r="E3" s="219"/>
      <c r="F3" s="219"/>
      <c r="G3" s="219"/>
    </row>
    <row r="4" spans="1:8" ht="60">
      <c r="A4" s="89" t="s">
        <v>1</v>
      </c>
      <c r="B4" s="90" t="s">
        <v>2</v>
      </c>
      <c r="C4" s="90" t="s">
        <v>3</v>
      </c>
      <c r="D4" s="106" t="s">
        <v>251</v>
      </c>
      <c r="E4" s="106" t="s">
        <v>250</v>
      </c>
      <c r="F4" s="106" t="s">
        <v>249</v>
      </c>
      <c r="G4" s="90" t="s">
        <v>274</v>
      </c>
    </row>
    <row r="5" spans="1:8">
      <c r="A5" s="120">
        <v>1</v>
      </c>
      <c r="B5" s="121" t="s">
        <v>329</v>
      </c>
      <c r="C5" s="121" t="s">
        <v>176</v>
      </c>
      <c r="D5" s="122">
        <v>1</v>
      </c>
      <c r="E5" s="92">
        <f>Psicopedagogo!H134</f>
        <v>7972.3</v>
      </c>
      <c r="F5" s="91">
        <f>E5*D5</f>
        <v>7972.3</v>
      </c>
      <c r="G5" s="91">
        <f>F5*12</f>
        <v>95667.6</v>
      </c>
    </row>
    <row r="6" spans="1:8">
      <c r="A6" s="120"/>
      <c r="B6" s="121"/>
      <c r="C6" s="121"/>
      <c r="D6" s="122"/>
      <c r="E6" s="92"/>
      <c r="F6" s="91"/>
      <c r="G6" s="91"/>
      <c r="H6" s="177"/>
    </row>
    <row r="7" spans="1:8" ht="15.75" thickBot="1">
      <c r="A7" s="227" t="s">
        <v>4</v>
      </c>
      <c r="B7" s="228"/>
      <c r="C7" s="228"/>
      <c r="D7" s="228"/>
      <c r="E7" s="228"/>
      <c r="F7" s="93">
        <f>SUM(F5:F6)</f>
        <v>7972.3</v>
      </c>
      <c r="G7" s="93">
        <f>SUM(G5:G6)</f>
        <v>95667.6</v>
      </c>
      <c r="H7" s="176"/>
    </row>
    <row r="8" spans="1:8">
      <c r="A8" s="220"/>
      <c r="B8" s="220"/>
      <c r="C8" s="220"/>
      <c r="D8" s="220"/>
      <c r="E8" s="220"/>
      <c r="F8" s="220"/>
      <c r="G8" s="221"/>
      <c r="H8" s="176"/>
    </row>
    <row r="9" spans="1:8" ht="15.75">
      <c r="A9" s="232" t="s">
        <v>260</v>
      </c>
      <c r="B9" s="231"/>
      <c r="C9" s="231"/>
      <c r="D9" s="231"/>
      <c r="E9" s="231"/>
      <c r="F9" s="231"/>
      <c r="G9" s="231"/>
    </row>
    <row r="10" spans="1:8">
      <c r="A10" s="108" t="s">
        <v>261</v>
      </c>
      <c r="B10" s="126"/>
      <c r="C10" s="118" t="s">
        <v>262</v>
      </c>
      <c r="D10" s="126"/>
      <c r="E10" s="119" t="s">
        <v>267</v>
      </c>
      <c r="F10" s="126"/>
      <c r="G10" s="117"/>
    </row>
    <row r="11" spans="1:8">
      <c r="A11" s="108" t="s">
        <v>266</v>
      </c>
      <c r="B11" s="126"/>
      <c r="C11" s="118" t="s">
        <v>263</v>
      </c>
      <c r="D11" s="233"/>
      <c r="E11" s="234"/>
      <c r="F11" s="234"/>
      <c r="G11" s="235"/>
    </row>
    <row r="12" spans="1:8">
      <c r="A12" s="108" t="s">
        <v>264</v>
      </c>
      <c r="B12" s="126"/>
      <c r="C12" s="118" t="s">
        <v>265</v>
      </c>
      <c r="D12" s="126"/>
      <c r="E12" s="118" t="s">
        <v>268</v>
      </c>
      <c r="F12" s="126"/>
      <c r="G12" s="117"/>
    </row>
    <row r="13" spans="1:8">
      <c r="A13" s="108" t="s">
        <v>269</v>
      </c>
      <c r="B13" s="174"/>
      <c r="C13" s="118" t="s">
        <v>270</v>
      </c>
      <c r="D13" s="126"/>
      <c r="E13" s="236"/>
      <c r="F13" s="237"/>
      <c r="G13" s="238"/>
    </row>
    <row r="14" spans="1:8">
      <c r="A14" s="229" t="s">
        <v>253</v>
      </c>
      <c r="B14" s="230"/>
      <c r="C14" s="230"/>
      <c r="D14" s="230"/>
      <c r="E14" s="230"/>
      <c r="F14" s="230"/>
      <c r="G14" s="230"/>
    </row>
    <row r="15" spans="1:8">
      <c r="A15" s="230"/>
      <c r="B15" s="230"/>
      <c r="C15" s="230"/>
      <c r="D15" s="230"/>
      <c r="E15" s="230"/>
      <c r="F15" s="230"/>
      <c r="G15" s="230"/>
    </row>
    <row r="16" spans="1:8">
      <c r="A16" s="230"/>
      <c r="B16" s="230"/>
      <c r="C16" s="230"/>
      <c r="D16" s="230"/>
      <c r="E16" s="230"/>
      <c r="F16" s="230"/>
      <c r="G16" s="230"/>
    </row>
    <row r="17" spans="1:7" ht="15.75">
      <c r="A17" s="231" t="s">
        <v>0</v>
      </c>
      <c r="B17" s="231"/>
      <c r="C17" s="231"/>
      <c r="D17" s="231"/>
      <c r="E17" s="231"/>
      <c r="F17" s="231"/>
      <c r="G17" s="231"/>
    </row>
    <row r="18" spans="1:7">
      <c r="A18" s="109" t="s">
        <v>255</v>
      </c>
      <c r="B18" s="126"/>
      <c r="C18" s="118" t="s">
        <v>256</v>
      </c>
      <c r="D18" s="126"/>
      <c r="E18" s="119" t="s">
        <v>257</v>
      </c>
      <c r="F18" s="126"/>
      <c r="G18" s="117"/>
    </row>
    <row r="19" spans="1:7">
      <c r="A19" s="108" t="s">
        <v>258</v>
      </c>
      <c r="B19" s="126"/>
      <c r="C19" s="118" t="s">
        <v>259</v>
      </c>
      <c r="D19" s="126"/>
      <c r="E19" s="117"/>
      <c r="F19" s="117"/>
      <c r="G19" s="117"/>
    </row>
    <row r="20" spans="1:7">
      <c r="B20" s="95"/>
      <c r="C20" s="95"/>
      <c r="D20" s="95"/>
      <c r="E20" s="239"/>
      <c r="F20" s="239"/>
      <c r="G20" s="96"/>
    </row>
    <row r="21" spans="1:7">
      <c r="A21" s="107"/>
      <c r="B21" s="95"/>
      <c r="C21" s="95"/>
      <c r="D21" s="95"/>
      <c r="E21" s="96"/>
      <c r="F21" s="96"/>
      <c r="G21" s="96"/>
    </row>
    <row r="22" spans="1:7">
      <c r="A22" s="223"/>
      <c r="B22" s="224"/>
      <c r="C22" s="224"/>
      <c r="D22" s="224"/>
      <c r="E22" s="224"/>
      <c r="F22" s="224"/>
      <c r="G22" s="224"/>
    </row>
    <row r="23" spans="1:7" ht="15.75" thickBot="1">
      <c r="A23" s="225" t="s">
        <v>254</v>
      </c>
      <c r="B23" s="226"/>
      <c r="C23" s="226"/>
      <c r="D23" s="226"/>
      <c r="E23" s="226"/>
      <c r="F23" s="226"/>
      <c r="G23" s="226"/>
    </row>
  </sheetData>
  <mergeCells count="12">
    <mergeCell ref="A3:G3"/>
    <mergeCell ref="A8:G8"/>
    <mergeCell ref="A1:G1"/>
    <mergeCell ref="A22:G22"/>
    <mergeCell ref="A23:G23"/>
    <mergeCell ref="A7:E7"/>
    <mergeCell ref="A14:G16"/>
    <mergeCell ref="A17:G17"/>
    <mergeCell ref="A9:G9"/>
    <mergeCell ref="D11:G11"/>
    <mergeCell ref="E13:G13"/>
    <mergeCell ref="E20:F20"/>
  </mergeCells>
  <pageMargins left="0.23622047244094499" right="0.23622047244094499" top="1.0629921259842501" bottom="1.0629921259842501" header="0.511811023622047" footer="0.511811023622047"/>
  <pageSetup paperSize="9" scale="69" firstPageNumber="0" orientation="portrait" useFirstPageNumber="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999"/>
  <sheetViews>
    <sheetView topLeftCell="B106" zoomScale="75" zoomScaleNormal="75" workbookViewId="0">
      <selection activeCell="I105" sqref="I105"/>
    </sheetView>
  </sheetViews>
  <sheetFormatPr defaultColWidth="14.42578125" defaultRowHeight="15"/>
  <cols>
    <col min="1" max="1" width="7.42578125" customWidth="1"/>
    <col min="2" max="2" width="12.42578125" customWidth="1"/>
    <col min="3" max="3" width="15" customWidth="1"/>
    <col min="4" max="4" width="15.28515625" customWidth="1"/>
    <col min="5" max="6" width="13.42578125" customWidth="1"/>
    <col min="7" max="7" width="11.7109375" customWidth="1"/>
    <col min="8" max="8" width="12.7109375" customWidth="1"/>
    <col min="9" max="9" width="33.7109375" customWidth="1"/>
    <col min="10" max="10" width="7.140625" customWidth="1"/>
    <col min="11" max="11" width="10.42578125" customWidth="1"/>
    <col min="12" max="12" width="12.7109375" customWidth="1"/>
    <col min="13" max="13" width="7.140625" customWidth="1"/>
    <col min="14" max="14" width="10.42578125" customWidth="1"/>
  </cols>
  <sheetData>
    <row r="1" spans="1:9" ht="15" customHeight="1">
      <c r="A1" s="243" t="s">
        <v>5</v>
      </c>
      <c r="B1" s="243"/>
      <c r="C1" s="243"/>
      <c r="D1" s="243"/>
      <c r="E1" s="243"/>
      <c r="F1" s="243"/>
      <c r="G1" s="243"/>
      <c r="H1" s="243"/>
      <c r="I1" s="243"/>
    </row>
    <row r="2" spans="1:9">
      <c r="A2" s="35"/>
      <c r="B2" s="36"/>
      <c r="C2" s="36"/>
      <c r="D2" s="36"/>
      <c r="E2" s="36"/>
      <c r="F2" s="36"/>
      <c r="G2" s="36"/>
      <c r="H2" s="36"/>
      <c r="I2" s="36"/>
    </row>
    <row r="3" spans="1:9">
      <c r="A3" s="213" t="s">
        <v>6</v>
      </c>
      <c r="B3" s="213"/>
      <c r="C3" s="213"/>
      <c r="D3" s="213"/>
      <c r="E3" s="213"/>
      <c r="F3" s="213"/>
      <c r="G3" s="213"/>
      <c r="H3" s="213"/>
      <c r="I3" s="213"/>
    </row>
    <row r="4" spans="1:9">
      <c r="A4" s="213"/>
      <c r="B4" s="213"/>
      <c r="C4" s="213"/>
      <c r="D4" s="213"/>
      <c r="E4" s="213"/>
      <c r="F4" s="213"/>
      <c r="G4" s="213"/>
      <c r="H4" s="213"/>
      <c r="I4" s="213"/>
    </row>
    <row r="5" spans="1:9">
      <c r="A5" s="213" t="s">
        <v>7</v>
      </c>
      <c r="B5" s="213"/>
      <c r="C5" s="213"/>
      <c r="D5" s="213"/>
      <c r="E5" s="213"/>
      <c r="F5" s="213"/>
      <c r="G5" s="213"/>
      <c r="H5" s="193" t="s">
        <v>8</v>
      </c>
      <c r="I5" s="193"/>
    </row>
    <row r="6" spans="1:9">
      <c r="A6" s="213"/>
      <c r="B6" s="213"/>
      <c r="C6" s="213"/>
      <c r="D6" s="213"/>
      <c r="E6" s="213"/>
      <c r="F6" s="213"/>
      <c r="G6" s="213"/>
      <c r="H6" s="213"/>
      <c r="I6" s="213"/>
    </row>
    <row r="7" spans="1:9">
      <c r="A7" s="186" t="s">
        <v>9</v>
      </c>
      <c r="B7" s="186"/>
      <c r="C7" s="186"/>
      <c r="D7" s="186"/>
      <c r="E7" s="186"/>
      <c r="F7" s="186"/>
      <c r="G7" s="186"/>
      <c r="H7" s="186"/>
      <c r="I7" s="186"/>
    </row>
    <row r="8" spans="1:9">
      <c r="A8" s="38" t="s">
        <v>10</v>
      </c>
      <c r="B8" s="192" t="s">
        <v>11</v>
      </c>
      <c r="C8" s="192"/>
      <c r="D8" s="192"/>
      <c r="E8" s="192"/>
      <c r="F8" s="192"/>
      <c r="G8" s="192"/>
      <c r="H8" s="192"/>
      <c r="I8" s="40"/>
    </row>
    <row r="9" spans="1:9">
      <c r="A9" s="38" t="s">
        <v>12</v>
      </c>
      <c r="B9" s="192" t="s">
        <v>13</v>
      </c>
      <c r="C9" s="192"/>
      <c r="D9" s="192"/>
      <c r="E9" s="192"/>
      <c r="F9" s="192"/>
      <c r="G9" s="192"/>
      <c r="H9" s="192"/>
      <c r="I9" s="38" t="s">
        <v>14</v>
      </c>
    </row>
    <row r="10" spans="1:9">
      <c r="A10" s="38" t="s">
        <v>15</v>
      </c>
      <c r="B10" s="192" t="s">
        <v>16</v>
      </c>
      <c r="C10" s="192"/>
      <c r="D10" s="192"/>
      <c r="E10" s="192"/>
      <c r="F10" s="192"/>
      <c r="G10" s="192"/>
      <c r="H10" s="192"/>
      <c r="I10" s="38" t="s">
        <v>17</v>
      </c>
    </row>
    <row r="11" spans="1:9">
      <c r="A11" s="38" t="s">
        <v>18</v>
      </c>
      <c r="B11" s="192" t="s">
        <v>19</v>
      </c>
      <c r="C11" s="192"/>
      <c r="D11" s="192"/>
      <c r="E11" s="192"/>
      <c r="F11" s="192"/>
      <c r="G11" s="192"/>
      <c r="H11" s="192"/>
      <c r="I11" s="38">
        <v>12</v>
      </c>
    </row>
    <row r="12" spans="1:9">
      <c r="A12" s="215"/>
      <c r="B12" s="215"/>
      <c r="C12" s="215"/>
      <c r="D12" s="215"/>
      <c r="E12" s="215"/>
      <c r="F12" s="215"/>
      <c r="G12" s="215"/>
      <c r="H12" s="215"/>
      <c r="I12" s="215"/>
    </row>
    <row r="13" spans="1:9">
      <c r="A13" s="186" t="s">
        <v>20</v>
      </c>
      <c r="B13" s="186"/>
      <c r="C13" s="186"/>
      <c r="D13" s="186"/>
      <c r="E13" s="186"/>
      <c r="F13" s="186"/>
      <c r="G13" s="186"/>
      <c r="H13" s="186"/>
      <c r="I13" s="186"/>
    </row>
    <row r="14" spans="1:9" ht="12.75" customHeight="1">
      <c r="A14" s="193" t="s">
        <v>21</v>
      </c>
      <c r="B14" s="193"/>
      <c r="C14" s="193" t="s">
        <v>22</v>
      </c>
      <c r="D14" s="193"/>
      <c r="E14" s="193" t="s">
        <v>23</v>
      </c>
      <c r="F14" s="193"/>
      <c r="G14" s="193"/>
      <c r="H14" s="193"/>
      <c r="I14" s="193"/>
    </row>
    <row r="15" spans="1:9" ht="26.65" customHeight="1">
      <c r="A15" s="216" t="s">
        <v>24</v>
      </c>
      <c r="B15" s="216"/>
      <c r="C15" s="242" t="s">
        <v>25</v>
      </c>
      <c r="D15" s="242"/>
      <c r="E15" s="193">
        <v>148</v>
      </c>
      <c r="F15" s="193"/>
      <c r="G15" s="193"/>
      <c r="H15" s="193"/>
      <c r="I15" s="193"/>
    </row>
    <row r="16" spans="1:9">
      <c r="A16" s="186" t="s">
        <v>26</v>
      </c>
      <c r="B16" s="186"/>
      <c r="C16" s="186"/>
      <c r="D16" s="186"/>
      <c r="E16" s="186"/>
      <c r="F16" s="186"/>
      <c r="G16" s="186"/>
      <c r="H16" s="186"/>
      <c r="I16" s="186"/>
    </row>
    <row r="17" spans="1:10">
      <c r="A17" s="38">
        <v>1</v>
      </c>
      <c r="B17" s="192" t="s">
        <v>27</v>
      </c>
      <c r="C17" s="192"/>
      <c r="D17" s="192"/>
      <c r="E17" s="192"/>
      <c r="F17" s="192"/>
      <c r="G17" s="192"/>
      <c r="H17" s="192"/>
      <c r="I17" s="42" t="s">
        <v>28</v>
      </c>
      <c r="J17" s="56"/>
    </row>
    <row r="18" spans="1:10">
      <c r="A18" s="38">
        <v>2</v>
      </c>
      <c r="B18" s="192" t="s">
        <v>29</v>
      </c>
      <c r="C18" s="192"/>
      <c r="D18" s="192"/>
      <c r="E18" s="192"/>
      <c r="F18" s="192"/>
      <c r="G18" s="192"/>
      <c r="H18" s="192"/>
      <c r="I18" s="38" t="s">
        <v>30</v>
      </c>
    </row>
    <row r="19" spans="1:10">
      <c r="A19" s="38">
        <v>3</v>
      </c>
      <c r="B19" s="192" t="s">
        <v>31</v>
      </c>
      <c r="C19" s="192"/>
      <c r="D19" s="192"/>
      <c r="E19" s="192"/>
      <c r="F19" s="192"/>
      <c r="G19" s="192"/>
      <c r="H19" s="192"/>
      <c r="I19" s="44">
        <v>1756.74</v>
      </c>
    </row>
    <row r="20" spans="1:10" ht="38.25">
      <c r="A20" s="42">
        <v>4</v>
      </c>
      <c r="B20" s="212" t="s">
        <v>32</v>
      </c>
      <c r="C20" s="212"/>
      <c r="D20" s="212"/>
      <c r="E20" s="212"/>
      <c r="F20" s="212"/>
      <c r="G20" s="212"/>
      <c r="H20" s="212"/>
      <c r="I20" s="41" t="s">
        <v>33</v>
      </c>
    </row>
    <row r="21" spans="1:10">
      <c r="A21" s="38">
        <v>5</v>
      </c>
      <c r="B21" s="192" t="s">
        <v>34</v>
      </c>
      <c r="C21" s="192"/>
      <c r="D21" s="192"/>
      <c r="E21" s="192"/>
      <c r="F21" s="192"/>
      <c r="G21" s="192"/>
      <c r="H21" s="192"/>
      <c r="I21" s="40" t="s">
        <v>35</v>
      </c>
    </row>
    <row r="22" spans="1:10">
      <c r="A22" s="195"/>
      <c r="B22" s="195"/>
      <c r="C22" s="195"/>
      <c r="D22" s="195"/>
      <c r="E22" s="195"/>
      <c r="F22" s="195"/>
      <c r="G22" s="195"/>
      <c r="H22" s="195"/>
      <c r="I22" s="195"/>
    </row>
    <row r="23" spans="1:10" ht="15.75" customHeight="1">
      <c r="A23" s="186" t="s">
        <v>36</v>
      </c>
      <c r="B23" s="186"/>
      <c r="C23" s="186"/>
      <c r="D23" s="186"/>
      <c r="E23" s="186"/>
      <c r="F23" s="186"/>
      <c r="G23" s="186"/>
      <c r="H23" s="186"/>
      <c r="I23" s="186"/>
    </row>
    <row r="24" spans="1:10" ht="15.75" customHeight="1">
      <c r="A24" s="46">
        <v>1</v>
      </c>
      <c r="B24" s="186" t="s">
        <v>37</v>
      </c>
      <c r="C24" s="186"/>
      <c r="D24" s="186"/>
      <c r="E24" s="186"/>
      <c r="F24" s="186"/>
      <c r="G24" s="186"/>
      <c r="H24" s="39" t="s">
        <v>38</v>
      </c>
      <c r="I24" s="39" t="s">
        <v>39</v>
      </c>
    </row>
    <row r="25" spans="1:10" ht="15.75" customHeight="1">
      <c r="A25" s="37" t="s">
        <v>10</v>
      </c>
      <c r="B25" s="192" t="s">
        <v>40</v>
      </c>
      <c r="C25" s="192"/>
      <c r="D25" s="192"/>
      <c r="E25" s="192"/>
      <c r="F25" s="192"/>
      <c r="G25" s="192"/>
      <c r="H25" s="45"/>
      <c r="I25" s="47">
        <f>I19</f>
        <v>1756.74</v>
      </c>
    </row>
    <row r="26" spans="1:10" ht="15.75" customHeight="1">
      <c r="A26" s="37" t="s">
        <v>12</v>
      </c>
      <c r="B26" s="192" t="s">
        <v>41</v>
      </c>
      <c r="C26" s="192"/>
      <c r="D26" s="192"/>
      <c r="E26" s="192"/>
      <c r="F26" s="192"/>
      <c r="G26" s="192"/>
      <c r="H26" s="48"/>
      <c r="I26" s="47">
        <v>0</v>
      </c>
    </row>
    <row r="27" spans="1:10" ht="15.75" customHeight="1">
      <c r="A27" s="37" t="s">
        <v>15</v>
      </c>
      <c r="B27" s="192" t="s">
        <v>42</v>
      </c>
      <c r="C27" s="192"/>
      <c r="D27" s="192"/>
      <c r="E27" s="192"/>
      <c r="F27" s="192"/>
      <c r="G27" s="192"/>
      <c r="H27" s="48"/>
      <c r="I27" s="47">
        <v>0</v>
      </c>
    </row>
    <row r="28" spans="1:10" ht="15.75" customHeight="1">
      <c r="A28" s="37" t="s">
        <v>18</v>
      </c>
      <c r="B28" s="192" t="s">
        <v>43</v>
      </c>
      <c r="C28" s="192"/>
      <c r="D28" s="192"/>
      <c r="E28" s="192"/>
      <c r="F28" s="192"/>
      <c r="G28" s="192"/>
      <c r="H28" s="48"/>
      <c r="I28" s="47">
        <v>0</v>
      </c>
    </row>
    <row r="29" spans="1:10" ht="15.75" customHeight="1">
      <c r="A29" s="37" t="s">
        <v>44</v>
      </c>
      <c r="B29" s="192" t="s">
        <v>45</v>
      </c>
      <c r="C29" s="192"/>
      <c r="D29" s="192"/>
      <c r="E29" s="192"/>
      <c r="F29" s="192"/>
      <c r="G29" s="192"/>
      <c r="H29" s="48"/>
      <c r="I29" s="47">
        <v>0</v>
      </c>
    </row>
    <row r="30" spans="1:10" ht="15.75" customHeight="1">
      <c r="A30" s="37" t="s">
        <v>46</v>
      </c>
      <c r="B30" s="192" t="s">
        <v>47</v>
      </c>
      <c r="C30" s="192"/>
      <c r="D30" s="192"/>
      <c r="E30" s="192"/>
      <c r="F30" s="192"/>
      <c r="G30" s="192"/>
      <c r="H30" s="48"/>
      <c r="I30" s="47">
        <v>0</v>
      </c>
    </row>
    <row r="31" spans="1:10" ht="15.75" customHeight="1">
      <c r="A31" s="186" t="s">
        <v>48</v>
      </c>
      <c r="B31" s="186"/>
      <c r="C31" s="186"/>
      <c r="D31" s="186"/>
      <c r="E31" s="186"/>
      <c r="F31" s="186"/>
      <c r="G31" s="186"/>
      <c r="H31" s="186"/>
      <c r="I31" s="49">
        <f>SUM(I25:I30)</f>
        <v>1756.74</v>
      </c>
    </row>
    <row r="32" spans="1:10" ht="15.75" customHeight="1">
      <c r="A32" s="208"/>
      <c r="B32" s="208"/>
      <c r="C32" s="208"/>
      <c r="D32" s="208"/>
      <c r="E32" s="208"/>
      <c r="F32" s="208"/>
      <c r="G32" s="208"/>
      <c r="H32" s="208"/>
      <c r="I32" s="208"/>
    </row>
    <row r="33" spans="1:9" ht="15.75" customHeight="1">
      <c r="A33" s="186" t="s">
        <v>49</v>
      </c>
      <c r="B33" s="186"/>
      <c r="C33" s="186"/>
      <c r="D33" s="186"/>
      <c r="E33" s="186"/>
      <c r="F33" s="186"/>
      <c r="G33" s="186"/>
      <c r="H33" s="186"/>
      <c r="I33" s="186"/>
    </row>
    <row r="34" spans="1:9" ht="15.75" customHeight="1">
      <c r="A34" s="186" t="s">
        <v>50</v>
      </c>
      <c r="B34" s="186"/>
      <c r="C34" s="186"/>
      <c r="D34" s="186"/>
      <c r="E34" s="186"/>
      <c r="F34" s="186"/>
      <c r="G34" s="186"/>
      <c r="H34" s="39" t="s">
        <v>38</v>
      </c>
      <c r="I34" s="39" t="s">
        <v>39</v>
      </c>
    </row>
    <row r="35" spans="1:9" ht="15.75" customHeight="1">
      <c r="A35" s="37" t="s">
        <v>10</v>
      </c>
      <c r="B35" s="192" t="s">
        <v>51</v>
      </c>
      <c r="C35" s="192"/>
      <c r="D35" s="192"/>
      <c r="E35" s="192"/>
      <c r="F35" s="192"/>
      <c r="G35" s="192"/>
      <c r="H35" s="48">
        <f>ROUND(1/12,4)</f>
        <v>8.3299999999999999E-2</v>
      </c>
      <c r="I35" s="50">
        <f>ROUND(I31*H35,2)</f>
        <v>146.34</v>
      </c>
    </row>
    <row r="36" spans="1:9" ht="15.75" customHeight="1">
      <c r="A36" s="37" t="s">
        <v>12</v>
      </c>
      <c r="B36" s="192" t="s">
        <v>52</v>
      </c>
      <c r="C36" s="192"/>
      <c r="D36" s="192"/>
      <c r="E36" s="192"/>
      <c r="F36" s="192"/>
      <c r="G36" s="192"/>
      <c r="H36" s="48">
        <v>0.121</v>
      </c>
      <c r="I36" s="50">
        <f>ROUND(I31*H36,2)</f>
        <v>212.57</v>
      </c>
    </row>
    <row r="37" spans="1:9" ht="15.75" customHeight="1">
      <c r="A37" s="186" t="s">
        <v>53</v>
      </c>
      <c r="B37" s="186"/>
      <c r="C37" s="186"/>
      <c r="D37" s="186"/>
      <c r="E37" s="186"/>
      <c r="F37" s="186"/>
      <c r="G37" s="186"/>
      <c r="H37" s="51">
        <f>SUM(H35:H36)</f>
        <v>0.20429999999999998</v>
      </c>
      <c r="I37" s="49">
        <f>SUM(I35:I36)</f>
        <v>358.90999999999997</v>
      </c>
    </row>
    <row r="38" spans="1:9" ht="15.75" customHeight="1">
      <c r="A38" s="207" t="s">
        <v>54</v>
      </c>
      <c r="B38" s="207"/>
      <c r="C38" s="207"/>
      <c r="D38" s="207"/>
      <c r="E38" s="207"/>
      <c r="F38" s="207"/>
      <c r="G38" s="198" t="s">
        <v>55</v>
      </c>
      <c r="H38" s="198"/>
      <c r="I38" s="52">
        <f>I31</f>
        <v>1756.74</v>
      </c>
    </row>
    <row r="39" spans="1:9" ht="15.75" customHeight="1">
      <c r="A39" s="207"/>
      <c r="B39" s="207"/>
      <c r="C39" s="207"/>
      <c r="D39" s="207"/>
      <c r="E39" s="207"/>
      <c r="F39" s="207"/>
      <c r="G39" s="198" t="s">
        <v>56</v>
      </c>
      <c r="H39" s="198"/>
      <c r="I39" s="52">
        <f>I37</f>
        <v>358.90999999999997</v>
      </c>
    </row>
    <row r="40" spans="1:9" ht="15.75" customHeight="1">
      <c r="A40" s="207"/>
      <c r="B40" s="207"/>
      <c r="C40" s="207"/>
      <c r="D40" s="207"/>
      <c r="E40" s="207"/>
      <c r="F40" s="207"/>
      <c r="G40" s="199" t="s">
        <v>57</v>
      </c>
      <c r="H40" s="199"/>
      <c r="I40" s="53">
        <f>SUM(I38:I39)</f>
        <v>2115.65</v>
      </c>
    </row>
    <row r="41" spans="1:9" ht="15.75" customHeight="1">
      <c r="A41" s="186" t="s">
        <v>58</v>
      </c>
      <c r="B41" s="186"/>
      <c r="C41" s="186"/>
      <c r="D41" s="186"/>
      <c r="E41" s="186"/>
      <c r="F41" s="186"/>
      <c r="G41" s="186"/>
      <c r="H41" s="39" t="s">
        <v>38</v>
      </c>
      <c r="I41" s="39" t="s">
        <v>39</v>
      </c>
    </row>
    <row r="42" spans="1:9" ht="15.75" customHeight="1">
      <c r="A42" s="37" t="s">
        <v>10</v>
      </c>
      <c r="B42" s="192" t="s">
        <v>59</v>
      </c>
      <c r="C42" s="192"/>
      <c r="D42" s="192"/>
      <c r="E42" s="192"/>
      <c r="F42" s="192"/>
      <c r="G42" s="192"/>
      <c r="H42" s="48">
        <v>0.2</v>
      </c>
      <c r="I42" s="50">
        <f t="shared" ref="I42:I49" si="0">ROUND($I$40*H42,2)</f>
        <v>423.13</v>
      </c>
    </row>
    <row r="43" spans="1:9" ht="15.75" customHeight="1">
      <c r="A43" s="37" t="s">
        <v>12</v>
      </c>
      <c r="B43" s="192" t="s">
        <v>60</v>
      </c>
      <c r="C43" s="192"/>
      <c r="D43" s="192"/>
      <c r="E43" s="192"/>
      <c r="F43" s="192"/>
      <c r="G43" s="192"/>
      <c r="H43" s="48">
        <v>2.5000000000000001E-2</v>
      </c>
      <c r="I43" s="50">
        <f t="shared" si="0"/>
        <v>52.89</v>
      </c>
    </row>
    <row r="44" spans="1:9" ht="15.75" customHeight="1">
      <c r="A44" s="37" t="s">
        <v>15</v>
      </c>
      <c r="B44" s="192" t="s">
        <v>61</v>
      </c>
      <c r="C44" s="192"/>
      <c r="D44" s="192"/>
      <c r="E44" s="192"/>
      <c r="F44" s="192"/>
      <c r="G44" s="192"/>
      <c r="H44" s="48">
        <v>0.06</v>
      </c>
      <c r="I44" s="50">
        <f t="shared" si="0"/>
        <v>126.94</v>
      </c>
    </row>
    <row r="45" spans="1:9" ht="15.75" customHeight="1">
      <c r="A45" s="37" t="s">
        <v>18</v>
      </c>
      <c r="B45" s="192" t="s">
        <v>62</v>
      </c>
      <c r="C45" s="192"/>
      <c r="D45" s="192"/>
      <c r="E45" s="192"/>
      <c r="F45" s="192"/>
      <c r="G45" s="192"/>
      <c r="H45" s="48">
        <v>1.4999999999999999E-2</v>
      </c>
      <c r="I45" s="50">
        <f t="shared" si="0"/>
        <v>31.73</v>
      </c>
    </row>
    <row r="46" spans="1:9" ht="15.75" customHeight="1">
      <c r="A46" s="37" t="s">
        <v>44</v>
      </c>
      <c r="B46" s="192" t="s">
        <v>63</v>
      </c>
      <c r="C46" s="192"/>
      <c r="D46" s="192"/>
      <c r="E46" s="192"/>
      <c r="F46" s="192"/>
      <c r="G46" s="192"/>
      <c r="H46" s="48">
        <v>0.01</v>
      </c>
      <c r="I46" s="50">
        <f t="shared" si="0"/>
        <v>21.16</v>
      </c>
    </row>
    <row r="47" spans="1:9" ht="15.75" customHeight="1">
      <c r="A47" s="37" t="s">
        <v>46</v>
      </c>
      <c r="B47" s="192" t="s">
        <v>64</v>
      </c>
      <c r="C47" s="192"/>
      <c r="D47" s="192"/>
      <c r="E47" s="192"/>
      <c r="F47" s="192"/>
      <c r="G47" s="192"/>
      <c r="H47" s="48">
        <v>6.0000000000000001E-3</v>
      </c>
      <c r="I47" s="50">
        <f t="shared" si="0"/>
        <v>12.69</v>
      </c>
    </row>
    <row r="48" spans="1:9" ht="15.75" customHeight="1">
      <c r="A48" s="37" t="s">
        <v>65</v>
      </c>
      <c r="B48" s="192" t="s">
        <v>66</v>
      </c>
      <c r="C48" s="192"/>
      <c r="D48" s="192"/>
      <c r="E48" s="192"/>
      <c r="F48" s="192"/>
      <c r="G48" s="192"/>
      <c r="H48" s="48">
        <v>2E-3</v>
      </c>
      <c r="I48" s="50">
        <f t="shared" si="0"/>
        <v>4.2300000000000004</v>
      </c>
    </row>
    <row r="49" spans="1:14" ht="15.75" customHeight="1">
      <c r="A49" s="37" t="s">
        <v>67</v>
      </c>
      <c r="B49" s="192" t="s">
        <v>68</v>
      </c>
      <c r="C49" s="192"/>
      <c r="D49" s="192"/>
      <c r="E49" s="192"/>
      <c r="F49" s="192"/>
      <c r="G49" s="192"/>
      <c r="H49" s="48">
        <v>0.08</v>
      </c>
      <c r="I49" s="50">
        <f t="shared" si="0"/>
        <v>169.25</v>
      </c>
    </row>
    <row r="50" spans="1:14" ht="15.75" customHeight="1">
      <c r="A50" s="186" t="s">
        <v>69</v>
      </c>
      <c r="B50" s="186"/>
      <c r="C50" s="186"/>
      <c r="D50" s="186"/>
      <c r="E50" s="186"/>
      <c r="F50" s="186"/>
      <c r="G50" s="186"/>
      <c r="H50" s="51">
        <f>SUM(H42:H49)</f>
        <v>0.39800000000000008</v>
      </c>
      <c r="I50" s="49">
        <f>SUM(I42:I49)</f>
        <v>842.0200000000001</v>
      </c>
    </row>
    <row r="51" spans="1:14" ht="15.75" customHeight="1">
      <c r="A51" s="194"/>
      <c r="B51" s="194"/>
      <c r="C51" s="194"/>
      <c r="D51" s="194"/>
      <c r="E51" s="194"/>
      <c r="F51" s="194"/>
      <c r="G51" s="194"/>
      <c r="H51" s="194"/>
      <c r="I51" s="194"/>
    </row>
    <row r="52" spans="1:14" ht="15.75" customHeight="1">
      <c r="A52" s="186" t="s">
        <v>70</v>
      </c>
      <c r="B52" s="186"/>
      <c r="C52" s="186"/>
      <c r="D52" s="186"/>
      <c r="E52" s="186"/>
      <c r="F52" s="186"/>
      <c r="G52" s="186"/>
      <c r="H52" s="51"/>
      <c r="I52" s="39" t="s">
        <v>39</v>
      </c>
    </row>
    <row r="53" spans="1:14" ht="15.75" customHeight="1">
      <c r="A53" s="37" t="s">
        <v>10</v>
      </c>
      <c r="B53" s="195" t="s">
        <v>71</v>
      </c>
      <c r="C53" s="195"/>
      <c r="D53" s="195"/>
      <c r="E53" s="195"/>
      <c r="F53" s="195"/>
      <c r="G53" s="195"/>
      <c r="H53" s="54">
        <v>4</v>
      </c>
      <c r="I53" s="47">
        <f>ROUND((H53*2*22)-0.06*I25,2)</f>
        <v>70.599999999999994</v>
      </c>
    </row>
    <row r="54" spans="1:14" ht="15.75" customHeight="1">
      <c r="A54" s="37" t="s">
        <v>12</v>
      </c>
      <c r="B54" s="195" t="s">
        <v>72</v>
      </c>
      <c r="C54" s="195"/>
      <c r="D54" s="195"/>
      <c r="E54" s="195"/>
      <c r="F54" s="195"/>
      <c r="G54" s="195"/>
      <c r="H54" s="38" t="s">
        <v>73</v>
      </c>
      <c r="I54" s="47">
        <v>412.05</v>
      </c>
    </row>
    <row r="55" spans="1:14" ht="15.75" customHeight="1">
      <c r="A55" s="37" t="s">
        <v>15</v>
      </c>
      <c r="B55" s="195" t="s">
        <v>74</v>
      </c>
      <c r="C55" s="195"/>
      <c r="D55" s="195"/>
      <c r="E55" s="195"/>
      <c r="F55" s="195"/>
      <c r="G55" s="195"/>
      <c r="H55" s="38" t="s">
        <v>73</v>
      </c>
      <c r="I55" s="47">
        <v>42</v>
      </c>
    </row>
    <row r="56" spans="1:14" ht="15.75" customHeight="1">
      <c r="A56" s="37" t="s">
        <v>18</v>
      </c>
      <c r="B56" s="195" t="s">
        <v>75</v>
      </c>
      <c r="C56" s="195"/>
      <c r="D56" s="195"/>
      <c r="E56" s="195"/>
      <c r="F56" s="195"/>
      <c r="G56" s="195"/>
      <c r="H56" s="38" t="s">
        <v>73</v>
      </c>
      <c r="I56" s="47">
        <f>ROUND((I25*26)*0.002/12,2)</f>
        <v>7.61</v>
      </c>
    </row>
    <row r="57" spans="1:14" ht="15.75" customHeight="1">
      <c r="A57" s="186" t="s">
        <v>76</v>
      </c>
      <c r="B57" s="186"/>
      <c r="C57" s="186"/>
      <c r="D57" s="186"/>
      <c r="E57" s="186"/>
      <c r="F57" s="186"/>
      <c r="G57" s="186"/>
      <c r="H57" s="186"/>
      <c r="I57" s="55">
        <f>SUM(I53:I56)</f>
        <v>532.26</v>
      </c>
    </row>
    <row r="58" spans="1:14" ht="15.75" customHeight="1">
      <c r="A58" s="194"/>
      <c r="B58" s="194"/>
      <c r="C58" s="194"/>
      <c r="D58" s="194"/>
      <c r="E58" s="194"/>
      <c r="F58" s="194"/>
      <c r="G58" s="194"/>
      <c r="H58" s="194"/>
      <c r="I58" s="194"/>
    </row>
    <row r="59" spans="1:14" ht="15.75" customHeight="1">
      <c r="A59" s="186" t="s">
        <v>77</v>
      </c>
      <c r="B59" s="186"/>
      <c r="C59" s="186"/>
      <c r="D59" s="186"/>
      <c r="E59" s="186"/>
      <c r="F59" s="186"/>
      <c r="G59" s="186"/>
      <c r="H59" s="186"/>
      <c r="I59" s="186"/>
    </row>
    <row r="60" spans="1:14" ht="15.75" customHeight="1">
      <c r="A60" s="186" t="s">
        <v>78</v>
      </c>
      <c r="B60" s="186"/>
      <c r="C60" s="186"/>
      <c r="D60" s="186"/>
      <c r="E60" s="186"/>
      <c r="F60" s="186"/>
      <c r="G60" s="186"/>
      <c r="H60" s="186"/>
      <c r="I60" s="39" t="s">
        <v>39</v>
      </c>
    </row>
    <row r="61" spans="1:14" ht="15.75" customHeight="1">
      <c r="A61" s="37" t="s">
        <v>79</v>
      </c>
      <c r="B61" s="193" t="s">
        <v>80</v>
      </c>
      <c r="C61" s="193"/>
      <c r="D61" s="193"/>
      <c r="E61" s="193"/>
      <c r="F61" s="193"/>
      <c r="G61" s="193"/>
      <c r="H61" s="193"/>
      <c r="I61" s="50">
        <f>I37</f>
        <v>358.90999999999997</v>
      </c>
    </row>
    <row r="62" spans="1:14" ht="15.75" customHeight="1">
      <c r="A62" s="37" t="s">
        <v>81</v>
      </c>
      <c r="B62" s="193" t="s">
        <v>82</v>
      </c>
      <c r="C62" s="193"/>
      <c r="D62" s="193"/>
      <c r="E62" s="193"/>
      <c r="F62" s="193"/>
      <c r="G62" s="193"/>
      <c r="H62" s="193"/>
      <c r="I62" s="50">
        <f>I50</f>
        <v>842.0200000000001</v>
      </c>
      <c r="N62" s="57"/>
    </row>
    <row r="63" spans="1:14" ht="15.75" customHeight="1">
      <c r="A63" s="37" t="s">
        <v>83</v>
      </c>
      <c r="B63" s="193" t="s">
        <v>84</v>
      </c>
      <c r="C63" s="193"/>
      <c r="D63" s="193"/>
      <c r="E63" s="193"/>
      <c r="F63" s="193"/>
      <c r="G63" s="193"/>
      <c r="H63" s="193"/>
      <c r="I63" s="50">
        <f>I57</f>
        <v>532.26</v>
      </c>
    </row>
    <row r="64" spans="1:14" ht="15.75" customHeight="1">
      <c r="A64" s="186" t="s">
        <v>85</v>
      </c>
      <c r="B64" s="186"/>
      <c r="C64" s="186"/>
      <c r="D64" s="186"/>
      <c r="E64" s="186"/>
      <c r="F64" s="186"/>
      <c r="G64" s="186"/>
      <c r="H64" s="186"/>
      <c r="I64" s="49">
        <f>SUM(I61:I63)</f>
        <v>1733.19</v>
      </c>
    </row>
    <row r="65" spans="1:14" ht="15.75" customHeight="1">
      <c r="A65" s="204" t="s">
        <v>86</v>
      </c>
      <c r="B65" s="204"/>
      <c r="C65" s="204"/>
      <c r="D65" s="204"/>
      <c r="E65" s="204"/>
      <c r="F65" s="204"/>
      <c r="G65" s="198" t="s">
        <v>55</v>
      </c>
      <c r="H65" s="198"/>
      <c r="I65" s="52">
        <f>I31</f>
        <v>1756.74</v>
      </c>
    </row>
    <row r="66" spans="1:14" ht="15.75" customHeight="1">
      <c r="A66" s="204"/>
      <c r="B66" s="204"/>
      <c r="C66" s="204"/>
      <c r="D66" s="204"/>
      <c r="E66" s="204"/>
      <c r="F66" s="204"/>
      <c r="G66" s="198" t="s">
        <v>87</v>
      </c>
      <c r="H66" s="198"/>
      <c r="I66" s="52">
        <f>I64</f>
        <v>1733.19</v>
      </c>
    </row>
    <row r="67" spans="1:14" ht="15.75" customHeight="1">
      <c r="A67" s="204"/>
      <c r="B67" s="204"/>
      <c r="C67" s="204"/>
      <c r="D67" s="204"/>
      <c r="E67" s="204"/>
      <c r="F67" s="204"/>
      <c r="G67" s="199" t="s">
        <v>57</v>
      </c>
      <c r="H67" s="199"/>
      <c r="I67" s="53">
        <f>SUM(I65:I66)</f>
        <v>3489.9300000000003</v>
      </c>
    </row>
    <row r="68" spans="1:14" ht="15.75" customHeight="1">
      <c r="A68" s="186" t="s">
        <v>88</v>
      </c>
      <c r="B68" s="186"/>
      <c r="C68" s="186"/>
      <c r="D68" s="186"/>
      <c r="E68" s="186"/>
      <c r="F68" s="186"/>
      <c r="G68" s="186"/>
      <c r="H68" s="186"/>
      <c r="I68" s="186"/>
    </row>
    <row r="69" spans="1:14" ht="15.75" customHeight="1">
      <c r="A69" s="37">
        <v>3</v>
      </c>
      <c r="B69" s="186" t="s">
        <v>89</v>
      </c>
      <c r="C69" s="186"/>
      <c r="D69" s="186"/>
      <c r="E69" s="186"/>
      <c r="F69" s="186"/>
      <c r="G69" s="186"/>
      <c r="H69" s="39" t="s">
        <v>38</v>
      </c>
      <c r="I69" s="39" t="s">
        <v>39</v>
      </c>
    </row>
    <row r="70" spans="1:14" ht="15.75" customHeight="1">
      <c r="A70" s="37" t="s">
        <v>10</v>
      </c>
      <c r="B70" s="192" t="s">
        <v>90</v>
      </c>
      <c r="C70" s="192"/>
      <c r="D70" s="192"/>
      <c r="E70" s="192"/>
      <c r="F70" s="192"/>
      <c r="G70" s="192"/>
      <c r="H70" s="48">
        <f>ROUND(((1/12)*5%),4)</f>
        <v>4.1999999999999997E-3</v>
      </c>
      <c r="I70" s="50">
        <f>ROUND(H70*$I$67,2)</f>
        <v>14.66</v>
      </c>
    </row>
    <row r="71" spans="1:14" ht="15.75" customHeight="1">
      <c r="A71" s="37" t="s">
        <v>12</v>
      </c>
      <c r="B71" s="192" t="s">
        <v>91</v>
      </c>
      <c r="C71" s="192"/>
      <c r="D71" s="192"/>
      <c r="E71" s="192"/>
      <c r="F71" s="192"/>
      <c r="G71" s="192"/>
      <c r="H71" s="48">
        <f>TRUNC(H70*H49,4)</f>
        <v>2.9999999999999997E-4</v>
      </c>
      <c r="I71" s="50">
        <f>ROUND(H71*$I$67,2)</f>
        <v>1.05</v>
      </c>
      <c r="L71" s="74"/>
    </row>
    <row r="72" spans="1:14" ht="15.75" customHeight="1">
      <c r="A72" s="37" t="s">
        <v>15</v>
      </c>
      <c r="B72" s="192" t="s">
        <v>92</v>
      </c>
      <c r="C72" s="192"/>
      <c r="D72" s="192"/>
      <c r="E72" s="192"/>
      <c r="F72" s="192"/>
      <c r="G72" s="192"/>
      <c r="H72" s="48">
        <f>ROUND(((7/30)/12)*95%,4)</f>
        <v>1.8499999999999999E-2</v>
      </c>
      <c r="I72" s="50">
        <f>ROUND(H72*$I$67,2)</f>
        <v>64.56</v>
      </c>
    </row>
    <row r="73" spans="1:14" ht="15.75" customHeight="1">
      <c r="A73" s="58" t="s">
        <v>18</v>
      </c>
      <c r="B73" s="203" t="s">
        <v>93</v>
      </c>
      <c r="C73" s="203"/>
      <c r="D73" s="203"/>
      <c r="E73" s="203"/>
      <c r="F73" s="203"/>
      <c r="G73" s="203"/>
      <c r="H73" s="48">
        <f>ROUND(H72*H50,4)</f>
        <v>7.4000000000000003E-3</v>
      </c>
      <c r="I73" s="50">
        <f>ROUND(H73*$I$67,2)</f>
        <v>25.83</v>
      </c>
      <c r="L73" s="75"/>
    </row>
    <row r="74" spans="1:14" ht="15.75" customHeight="1">
      <c r="A74" s="37" t="s">
        <v>44</v>
      </c>
      <c r="B74" s="192" t="s">
        <v>94</v>
      </c>
      <c r="C74" s="192"/>
      <c r="D74" s="192"/>
      <c r="E74" s="192"/>
      <c r="F74" s="192"/>
      <c r="G74" s="192"/>
      <c r="H74" s="48">
        <v>0.04</v>
      </c>
      <c r="I74" s="50">
        <f>ROUND(H74*$I$67,2)</f>
        <v>139.6</v>
      </c>
    </row>
    <row r="75" spans="1:14" ht="15.75" customHeight="1">
      <c r="A75" s="186" t="s">
        <v>95</v>
      </c>
      <c r="B75" s="186"/>
      <c r="C75" s="186"/>
      <c r="D75" s="186"/>
      <c r="E75" s="186"/>
      <c r="F75" s="186"/>
      <c r="G75" s="186"/>
      <c r="H75" s="51">
        <f>SUM(H70:H74)</f>
        <v>7.0400000000000004E-2</v>
      </c>
      <c r="I75" s="49">
        <f>SUM(I70:I74)</f>
        <v>245.7</v>
      </c>
    </row>
    <row r="76" spans="1:14" ht="15.75" customHeight="1">
      <c r="A76" s="196" t="s">
        <v>96</v>
      </c>
      <c r="B76" s="196"/>
      <c r="C76" s="196"/>
      <c r="D76" s="196"/>
      <c r="E76" s="196"/>
      <c r="F76" s="196"/>
      <c r="G76" s="198" t="s">
        <v>55</v>
      </c>
      <c r="H76" s="198"/>
      <c r="I76" s="52">
        <f>I31</f>
        <v>1756.74</v>
      </c>
    </row>
    <row r="77" spans="1:14" ht="15.75" customHeight="1">
      <c r="A77" s="196"/>
      <c r="B77" s="196"/>
      <c r="C77" s="196"/>
      <c r="D77" s="196"/>
      <c r="E77" s="196"/>
      <c r="F77" s="196"/>
      <c r="G77" s="198" t="s">
        <v>87</v>
      </c>
      <c r="H77" s="198"/>
      <c r="I77" s="52">
        <f>I64</f>
        <v>1733.19</v>
      </c>
    </row>
    <row r="78" spans="1:14" ht="15.75" customHeight="1">
      <c r="A78" s="196"/>
      <c r="B78" s="196"/>
      <c r="C78" s="196"/>
      <c r="D78" s="196"/>
      <c r="E78" s="196"/>
      <c r="F78" s="196"/>
      <c r="G78" s="198" t="s">
        <v>97</v>
      </c>
      <c r="H78" s="198"/>
      <c r="I78" s="52">
        <f>I75</f>
        <v>245.7</v>
      </c>
      <c r="N78" s="76"/>
    </row>
    <row r="79" spans="1:14" ht="15.75" customHeight="1">
      <c r="A79" s="196"/>
      <c r="B79" s="196"/>
      <c r="C79" s="196"/>
      <c r="D79" s="196"/>
      <c r="E79" s="196"/>
      <c r="F79" s="196"/>
      <c r="G79" s="199" t="s">
        <v>57</v>
      </c>
      <c r="H79" s="199"/>
      <c r="I79" s="53">
        <f>SUM(I76:I78)</f>
        <v>3735.63</v>
      </c>
    </row>
    <row r="80" spans="1:14" ht="15.75" customHeight="1">
      <c r="A80" s="186" t="s">
        <v>98</v>
      </c>
      <c r="B80" s="186"/>
      <c r="C80" s="186"/>
      <c r="D80" s="186"/>
      <c r="E80" s="186"/>
      <c r="F80" s="186"/>
      <c r="G80" s="186"/>
      <c r="H80" s="186"/>
      <c r="I80" s="186"/>
    </row>
    <row r="81" spans="1:12" ht="15.75" customHeight="1">
      <c r="A81" s="186" t="s">
        <v>99</v>
      </c>
      <c r="B81" s="186"/>
      <c r="C81" s="186"/>
      <c r="D81" s="186"/>
      <c r="E81" s="186"/>
      <c r="F81" s="186"/>
      <c r="G81" s="186"/>
      <c r="H81" s="39" t="s">
        <v>38</v>
      </c>
      <c r="I81" s="39" t="s">
        <v>39</v>
      </c>
    </row>
    <row r="82" spans="1:12" ht="15.75" customHeight="1">
      <c r="A82" s="37" t="s">
        <v>10</v>
      </c>
      <c r="B82" s="192" t="s">
        <v>100</v>
      </c>
      <c r="C82" s="192"/>
      <c r="D82" s="192"/>
      <c r="E82" s="192"/>
      <c r="F82" s="192"/>
      <c r="G82" s="192"/>
      <c r="H82" s="48">
        <f>ROUND(((1+1/3)/12)/12,4)</f>
        <v>9.2999999999999992E-3</v>
      </c>
      <c r="I82" s="50">
        <f t="shared" ref="I82:I87" si="1">ROUND(H82*$I$79,2)</f>
        <v>34.74</v>
      </c>
    </row>
    <row r="83" spans="1:12" ht="15.75" customHeight="1">
      <c r="A83" s="37" t="s">
        <v>12</v>
      </c>
      <c r="B83" s="192" t="s">
        <v>101</v>
      </c>
      <c r="C83" s="192"/>
      <c r="D83" s="192"/>
      <c r="E83" s="192"/>
      <c r="F83" s="192"/>
      <c r="G83" s="192"/>
      <c r="H83" s="48">
        <f>ROUND((2/30)/12,4)</f>
        <v>5.5999999999999999E-3</v>
      </c>
      <c r="I83" s="50">
        <f t="shared" si="1"/>
        <v>20.92</v>
      </c>
      <c r="L83" s="76"/>
    </row>
    <row r="84" spans="1:12" ht="15.75" customHeight="1">
      <c r="A84" s="37" t="s">
        <v>15</v>
      </c>
      <c r="B84" s="192" t="s">
        <v>102</v>
      </c>
      <c r="C84" s="192"/>
      <c r="D84" s="192"/>
      <c r="E84" s="192"/>
      <c r="F84" s="192"/>
      <c r="G84" s="192"/>
      <c r="H84" s="48">
        <f>ROUND(((5/30)/12)*2%,4)</f>
        <v>2.9999999999999997E-4</v>
      </c>
      <c r="I84" s="50">
        <f t="shared" si="1"/>
        <v>1.1200000000000001</v>
      </c>
      <c r="K84" s="76"/>
    </row>
    <row r="85" spans="1:12" ht="15.75" customHeight="1">
      <c r="A85" s="37" t="s">
        <v>18</v>
      </c>
      <c r="B85" s="192" t="s">
        <v>103</v>
      </c>
      <c r="C85" s="192"/>
      <c r="D85" s="192"/>
      <c r="E85" s="192"/>
      <c r="F85" s="192"/>
      <c r="G85" s="192"/>
      <c r="H85" s="48">
        <f>ROUND(((15/30)/12)*8%,4)</f>
        <v>3.3E-3</v>
      </c>
      <c r="I85" s="50">
        <f t="shared" si="1"/>
        <v>12.33</v>
      </c>
    </row>
    <row r="86" spans="1:12" ht="15.75" customHeight="1">
      <c r="A86" s="37" t="s">
        <v>44</v>
      </c>
      <c r="B86" s="192" t="s">
        <v>104</v>
      </c>
      <c r="C86" s="192"/>
      <c r="D86" s="192"/>
      <c r="E86" s="192"/>
      <c r="F86" s="192"/>
      <c r="G86" s="192"/>
      <c r="H86" s="48">
        <f>ROUND(((1+1/3)/12*4/12)*2%,4)</f>
        <v>6.9999999999999999E-4</v>
      </c>
      <c r="I86" s="50">
        <f t="shared" si="1"/>
        <v>2.61</v>
      </c>
    </row>
    <row r="87" spans="1:12" ht="15.75" customHeight="1">
      <c r="A87" s="37" t="s">
        <v>46</v>
      </c>
      <c r="B87" s="192" t="s">
        <v>105</v>
      </c>
      <c r="C87" s="192"/>
      <c r="D87" s="192"/>
      <c r="E87" s="192"/>
      <c r="F87" s="192"/>
      <c r="G87" s="192"/>
      <c r="H87" s="48">
        <v>0</v>
      </c>
      <c r="I87" s="50">
        <f t="shared" si="1"/>
        <v>0</v>
      </c>
    </row>
    <row r="88" spans="1:12" ht="15.75" customHeight="1">
      <c r="A88" s="186" t="s">
        <v>106</v>
      </c>
      <c r="B88" s="186"/>
      <c r="C88" s="186"/>
      <c r="D88" s="186"/>
      <c r="E88" s="186"/>
      <c r="F88" s="186"/>
      <c r="G88" s="186"/>
      <c r="H88" s="51">
        <f>SUM(H82:H87)</f>
        <v>1.9199999999999998E-2</v>
      </c>
      <c r="I88" s="49">
        <f>SUM(I82:I87)</f>
        <v>71.72</v>
      </c>
    </row>
    <row r="89" spans="1:12" ht="15.75" customHeight="1">
      <c r="A89" s="194"/>
      <c r="B89" s="194"/>
      <c r="C89" s="194"/>
      <c r="D89" s="194"/>
      <c r="E89" s="194"/>
      <c r="F89" s="194"/>
      <c r="G89" s="194"/>
      <c r="H89" s="194"/>
      <c r="I89" s="194"/>
    </row>
    <row r="90" spans="1:12" ht="15.75" customHeight="1">
      <c r="A90" s="186" t="s">
        <v>107</v>
      </c>
      <c r="B90" s="186"/>
      <c r="C90" s="186"/>
      <c r="D90" s="186"/>
      <c r="E90" s="186"/>
      <c r="F90" s="186"/>
      <c r="G90" s="186"/>
      <c r="H90" s="39" t="s">
        <v>38</v>
      </c>
      <c r="I90" s="39" t="s">
        <v>39</v>
      </c>
    </row>
    <row r="91" spans="1:12" ht="15.75" customHeight="1">
      <c r="A91" s="37" t="s">
        <v>10</v>
      </c>
      <c r="B91" s="192" t="s">
        <v>108</v>
      </c>
      <c r="C91" s="192"/>
      <c r="D91" s="192"/>
      <c r="E91" s="192"/>
      <c r="F91" s="192"/>
      <c r="G91" s="192"/>
      <c r="H91" s="48">
        <v>0</v>
      </c>
      <c r="I91" s="50">
        <f>I31*H91</f>
        <v>0</v>
      </c>
    </row>
    <row r="92" spans="1:12" ht="15.75" customHeight="1">
      <c r="A92" s="186" t="s">
        <v>109</v>
      </c>
      <c r="B92" s="186"/>
      <c r="C92" s="186"/>
      <c r="D92" s="186"/>
      <c r="E92" s="186"/>
      <c r="F92" s="186"/>
      <c r="G92" s="186"/>
      <c r="H92" s="51">
        <f>H91</f>
        <v>0</v>
      </c>
      <c r="I92" s="49">
        <f>I91</f>
        <v>0</v>
      </c>
    </row>
    <row r="93" spans="1:12" ht="15.75" customHeight="1">
      <c r="A93" s="194"/>
      <c r="B93" s="194"/>
      <c r="C93" s="194"/>
      <c r="D93" s="194"/>
      <c r="E93" s="194"/>
      <c r="F93" s="194"/>
      <c r="G93" s="194"/>
      <c r="H93" s="194"/>
      <c r="I93" s="194"/>
    </row>
    <row r="94" spans="1:12" ht="15.75" customHeight="1">
      <c r="A94" s="186" t="s">
        <v>110</v>
      </c>
      <c r="B94" s="186"/>
      <c r="C94" s="186"/>
      <c r="D94" s="186"/>
      <c r="E94" s="186"/>
      <c r="F94" s="186"/>
      <c r="G94" s="186"/>
      <c r="H94" s="186"/>
      <c r="I94" s="186"/>
    </row>
    <row r="95" spans="1:12" ht="15.75" customHeight="1">
      <c r="A95" s="186" t="s">
        <v>111</v>
      </c>
      <c r="B95" s="186"/>
      <c r="C95" s="186"/>
      <c r="D95" s="186"/>
      <c r="E95" s="186"/>
      <c r="F95" s="186"/>
      <c r="G95" s="186"/>
      <c r="H95" s="186"/>
      <c r="I95" s="39" t="s">
        <v>39</v>
      </c>
    </row>
    <row r="96" spans="1:12" ht="15.75" customHeight="1">
      <c r="A96" s="37" t="s">
        <v>112</v>
      </c>
      <c r="B96" s="193" t="s">
        <v>113</v>
      </c>
      <c r="C96" s="193"/>
      <c r="D96" s="193"/>
      <c r="E96" s="193"/>
      <c r="F96" s="193"/>
      <c r="G96" s="193"/>
      <c r="H96" s="193"/>
      <c r="I96" s="50">
        <f>I88</f>
        <v>71.72</v>
      </c>
    </row>
    <row r="97" spans="1:9" ht="15.75" customHeight="1">
      <c r="A97" s="37" t="s">
        <v>114</v>
      </c>
      <c r="B97" s="193" t="s">
        <v>115</v>
      </c>
      <c r="C97" s="193"/>
      <c r="D97" s="193"/>
      <c r="E97" s="193"/>
      <c r="F97" s="193"/>
      <c r="G97" s="193"/>
      <c r="H97" s="193"/>
      <c r="I97" s="50">
        <f>I92</f>
        <v>0</v>
      </c>
    </row>
    <row r="98" spans="1:9" ht="15.75" customHeight="1">
      <c r="A98" s="186" t="s">
        <v>116</v>
      </c>
      <c r="B98" s="186"/>
      <c r="C98" s="186"/>
      <c r="D98" s="186"/>
      <c r="E98" s="186"/>
      <c r="F98" s="186"/>
      <c r="G98" s="186"/>
      <c r="H98" s="186"/>
      <c r="I98" s="49">
        <f>SUM(I96:I97)</f>
        <v>71.72</v>
      </c>
    </row>
    <row r="99" spans="1:9" ht="15.75" customHeight="1">
      <c r="A99" s="194"/>
      <c r="B99" s="194"/>
      <c r="C99" s="194"/>
      <c r="D99" s="194"/>
      <c r="E99" s="194"/>
      <c r="F99" s="194"/>
      <c r="G99" s="194"/>
      <c r="H99" s="194"/>
      <c r="I99" s="194"/>
    </row>
    <row r="100" spans="1:9" ht="15.75" customHeight="1">
      <c r="A100" s="186" t="s">
        <v>117</v>
      </c>
      <c r="B100" s="186"/>
      <c r="C100" s="186"/>
      <c r="D100" s="186"/>
      <c r="E100" s="186"/>
      <c r="F100" s="186"/>
      <c r="G100" s="186"/>
      <c r="H100" s="186"/>
      <c r="I100" s="186"/>
    </row>
    <row r="101" spans="1:9" ht="15.75" customHeight="1">
      <c r="A101" s="39">
        <v>5</v>
      </c>
      <c r="B101" s="186" t="s">
        <v>118</v>
      </c>
      <c r="C101" s="186"/>
      <c r="D101" s="186"/>
      <c r="E101" s="186"/>
      <c r="F101" s="186"/>
      <c r="G101" s="186"/>
      <c r="H101" s="39"/>
      <c r="I101" s="39" t="s">
        <v>39</v>
      </c>
    </row>
    <row r="102" spans="1:9" ht="15.75" customHeight="1">
      <c r="A102" s="59" t="s">
        <v>10</v>
      </c>
      <c r="B102" s="195" t="s">
        <v>119</v>
      </c>
      <c r="C102" s="195"/>
      <c r="D102" s="195"/>
      <c r="E102" s="195"/>
      <c r="F102" s="195"/>
      <c r="G102" s="195"/>
      <c r="H102" s="60" t="s">
        <v>73</v>
      </c>
      <c r="I102" s="50">
        <v>0</v>
      </c>
    </row>
    <row r="103" spans="1:9" ht="15.75" customHeight="1">
      <c r="A103" s="59" t="s">
        <v>12</v>
      </c>
      <c r="B103" s="195" t="s">
        <v>120</v>
      </c>
      <c r="C103" s="195"/>
      <c r="D103" s="195"/>
      <c r="E103" s="195"/>
      <c r="F103" s="195"/>
      <c r="G103" s="195"/>
      <c r="H103" s="60" t="s">
        <v>73</v>
      </c>
      <c r="I103" s="61">
        <v>0</v>
      </c>
    </row>
    <row r="104" spans="1:9" ht="15.75" customHeight="1">
      <c r="A104" s="59" t="s">
        <v>15</v>
      </c>
      <c r="B104" s="195" t="s">
        <v>121</v>
      </c>
      <c r="C104" s="195"/>
      <c r="D104" s="195"/>
      <c r="E104" s="195"/>
      <c r="F104" s="195"/>
      <c r="G104" s="195"/>
      <c r="H104" s="60" t="s">
        <v>73</v>
      </c>
      <c r="I104" s="61">
        <f>UNIFORMES!F11</f>
        <v>14.166666666666666</v>
      </c>
    </row>
    <row r="105" spans="1:9" ht="15.75" customHeight="1">
      <c r="A105" s="59" t="s">
        <v>18</v>
      </c>
      <c r="B105" s="195" t="s">
        <v>122</v>
      </c>
      <c r="C105" s="195"/>
      <c r="D105" s="195"/>
      <c r="E105" s="195"/>
      <c r="F105" s="195"/>
      <c r="G105" s="195"/>
      <c r="H105" s="62" t="s">
        <v>73</v>
      </c>
      <c r="I105" s="50" t="e">
        <f>'EQUIPAMENTOS-FERRAMENTAS'!#REF!</f>
        <v>#REF!</v>
      </c>
    </row>
    <row r="106" spans="1:9" ht="15.75" customHeight="1">
      <c r="A106" s="186" t="s">
        <v>123</v>
      </c>
      <c r="B106" s="186"/>
      <c r="C106" s="186"/>
      <c r="D106" s="186"/>
      <c r="E106" s="186"/>
      <c r="F106" s="186"/>
      <c r="G106" s="186"/>
      <c r="H106" s="51" t="s">
        <v>73</v>
      </c>
      <c r="I106" s="49" t="e">
        <f>SUM(I102:I105)</f>
        <v>#REF!</v>
      </c>
    </row>
    <row r="107" spans="1:9" ht="15.75" customHeight="1">
      <c r="A107" s="196" t="s">
        <v>124</v>
      </c>
      <c r="B107" s="196"/>
      <c r="C107" s="196"/>
      <c r="D107" s="196"/>
      <c r="E107" s="196"/>
      <c r="F107" s="196"/>
      <c r="G107" s="198" t="s">
        <v>55</v>
      </c>
      <c r="H107" s="198"/>
      <c r="I107" s="52">
        <f>I31</f>
        <v>1756.74</v>
      </c>
    </row>
    <row r="108" spans="1:9" ht="15.75" customHeight="1">
      <c r="A108" s="196"/>
      <c r="B108" s="196"/>
      <c r="C108" s="196"/>
      <c r="D108" s="196"/>
      <c r="E108" s="196"/>
      <c r="F108" s="196"/>
      <c r="G108" s="198" t="s">
        <v>87</v>
      </c>
      <c r="H108" s="198"/>
      <c r="I108" s="52">
        <f>I64</f>
        <v>1733.19</v>
      </c>
    </row>
    <row r="109" spans="1:9" ht="15.75" customHeight="1">
      <c r="A109" s="196"/>
      <c r="B109" s="196"/>
      <c r="C109" s="196"/>
      <c r="D109" s="196"/>
      <c r="E109" s="196"/>
      <c r="F109" s="196"/>
      <c r="G109" s="198" t="s">
        <v>97</v>
      </c>
      <c r="H109" s="198"/>
      <c r="I109" s="52">
        <f>I75</f>
        <v>245.7</v>
      </c>
    </row>
    <row r="110" spans="1:9" ht="15.75" customHeight="1">
      <c r="A110" s="196"/>
      <c r="B110" s="196"/>
      <c r="C110" s="196"/>
      <c r="D110" s="196"/>
      <c r="E110" s="196"/>
      <c r="F110" s="196"/>
      <c r="G110" s="198" t="s">
        <v>125</v>
      </c>
      <c r="H110" s="198"/>
      <c r="I110" s="52">
        <f>I98</f>
        <v>71.72</v>
      </c>
    </row>
    <row r="111" spans="1:9" ht="15.75" customHeight="1">
      <c r="A111" s="196"/>
      <c r="B111" s="196"/>
      <c r="C111" s="196"/>
      <c r="D111" s="196"/>
      <c r="E111" s="196"/>
      <c r="F111" s="196"/>
      <c r="G111" s="198" t="s">
        <v>126</v>
      </c>
      <c r="H111" s="198"/>
      <c r="I111" s="52" t="e">
        <f>I106</f>
        <v>#REF!</v>
      </c>
    </row>
    <row r="112" spans="1:9" ht="15.75" customHeight="1">
      <c r="A112" s="196"/>
      <c r="B112" s="196"/>
      <c r="C112" s="196"/>
      <c r="D112" s="196"/>
      <c r="E112" s="196"/>
      <c r="F112" s="196"/>
      <c r="G112" s="199" t="s">
        <v>57</v>
      </c>
      <c r="H112" s="199"/>
      <c r="I112" s="53" t="e">
        <f>SUM(I107:I111)</f>
        <v>#REF!</v>
      </c>
    </row>
    <row r="113" spans="1:9" ht="15.75" customHeight="1">
      <c r="A113" s="186" t="s">
        <v>127</v>
      </c>
      <c r="B113" s="186"/>
      <c r="C113" s="186"/>
      <c r="D113" s="186"/>
      <c r="E113" s="186"/>
      <c r="F113" s="186"/>
      <c r="G113" s="186"/>
      <c r="H113" s="186"/>
      <c r="I113" s="186"/>
    </row>
    <row r="114" spans="1:9" ht="15.75" customHeight="1">
      <c r="A114" s="39">
        <v>6</v>
      </c>
      <c r="B114" s="186" t="s">
        <v>128</v>
      </c>
      <c r="C114" s="186"/>
      <c r="D114" s="186"/>
      <c r="E114" s="186"/>
      <c r="F114" s="186"/>
      <c r="G114" s="186"/>
      <c r="H114" s="39" t="s">
        <v>38</v>
      </c>
      <c r="I114" s="39" t="s">
        <v>39</v>
      </c>
    </row>
    <row r="115" spans="1:9" ht="15.75" customHeight="1">
      <c r="A115" s="37" t="s">
        <v>10</v>
      </c>
      <c r="B115" s="192" t="s">
        <v>129</v>
      </c>
      <c r="C115" s="192"/>
      <c r="D115" s="192"/>
      <c r="E115" s="192"/>
      <c r="F115" s="192"/>
      <c r="G115" s="192"/>
      <c r="H115" s="63">
        <v>0.05</v>
      </c>
      <c r="I115" s="50" t="e">
        <f>ROUND(H115*I112,2)</f>
        <v>#REF!</v>
      </c>
    </row>
    <row r="116" spans="1:9" ht="15.75" customHeight="1">
      <c r="A116" s="37" t="s">
        <v>12</v>
      </c>
      <c r="B116" s="192" t="s">
        <v>130</v>
      </c>
      <c r="C116" s="192"/>
      <c r="D116" s="192"/>
      <c r="E116" s="192"/>
      <c r="F116" s="192"/>
      <c r="G116" s="192"/>
      <c r="H116" s="63">
        <v>0.1</v>
      </c>
      <c r="I116" s="50" t="e">
        <f>ROUND(H116*(I112+I115),2)</f>
        <v>#REF!</v>
      </c>
    </row>
    <row r="117" spans="1:9" ht="15.75" customHeight="1">
      <c r="A117" s="37" t="s">
        <v>15</v>
      </c>
      <c r="B117" s="197" t="s">
        <v>131</v>
      </c>
      <c r="C117" s="197"/>
      <c r="D117" s="197"/>
      <c r="E117" s="197"/>
      <c r="F117" s="197"/>
      <c r="G117" s="197"/>
      <c r="H117" s="48"/>
      <c r="I117" s="64"/>
    </row>
    <row r="118" spans="1:9" ht="15.75" customHeight="1">
      <c r="A118" s="37" t="s">
        <v>132</v>
      </c>
      <c r="B118" s="192" t="s">
        <v>133</v>
      </c>
      <c r="C118" s="192"/>
      <c r="D118" s="192"/>
      <c r="E118" s="192"/>
      <c r="F118" s="192"/>
      <c r="G118" s="192"/>
      <c r="H118" s="63">
        <v>1.6500000000000001E-2</v>
      </c>
      <c r="I118" s="50" t="e">
        <f>ROUND($I$128*H118,2)</f>
        <v>#REF!</v>
      </c>
    </row>
    <row r="119" spans="1:9" ht="15.75" customHeight="1">
      <c r="A119" s="37" t="s">
        <v>134</v>
      </c>
      <c r="B119" s="192" t="s">
        <v>135</v>
      </c>
      <c r="C119" s="192"/>
      <c r="D119" s="192"/>
      <c r="E119" s="192"/>
      <c r="F119" s="192"/>
      <c r="G119" s="192"/>
      <c r="H119" s="65">
        <v>7.5999999999999998E-2</v>
      </c>
      <c r="I119" s="50" t="e">
        <f>ROUND($I$128*H119,2)</f>
        <v>#REF!</v>
      </c>
    </row>
    <row r="120" spans="1:9" ht="15.75" customHeight="1">
      <c r="A120" s="37" t="s">
        <v>136</v>
      </c>
      <c r="B120" s="192" t="s">
        <v>137</v>
      </c>
      <c r="C120" s="192"/>
      <c r="D120" s="192"/>
      <c r="E120" s="192"/>
      <c r="F120" s="192"/>
      <c r="G120" s="192"/>
      <c r="H120" s="66">
        <v>0.05</v>
      </c>
      <c r="I120" s="50" t="e">
        <f>ROUND($I$128*H120,2)</f>
        <v>#REF!</v>
      </c>
    </row>
    <row r="121" spans="1:9" ht="15.75" customHeight="1">
      <c r="A121" s="186" t="s">
        <v>138</v>
      </c>
      <c r="B121" s="186"/>
      <c r="C121" s="186"/>
      <c r="D121" s="186"/>
      <c r="E121" s="186"/>
      <c r="F121" s="186"/>
      <c r="G121" s="186"/>
      <c r="H121" s="67">
        <f>SUM(H115:H120)</f>
        <v>0.29250000000000004</v>
      </c>
      <c r="I121" s="49" t="e">
        <f>SUM(I115:I120)</f>
        <v>#REF!</v>
      </c>
    </row>
    <row r="122" spans="1:9" ht="15.75" customHeight="1">
      <c r="A122" s="68"/>
      <c r="B122" s="241"/>
      <c r="C122" s="241"/>
      <c r="D122" s="241"/>
      <c r="E122" s="241"/>
      <c r="F122" s="241"/>
      <c r="G122" s="241"/>
      <c r="H122" s="241"/>
      <c r="I122" s="241"/>
    </row>
    <row r="123" spans="1:9" ht="15.75" customHeight="1">
      <c r="A123" s="69" t="s">
        <v>139</v>
      </c>
      <c r="B123" s="240" t="s">
        <v>140</v>
      </c>
      <c r="C123" s="240"/>
      <c r="D123" s="240"/>
      <c r="E123" s="240"/>
      <c r="F123" s="240"/>
      <c r="G123" s="240"/>
      <c r="H123" s="71">
        <f>SUM(H118+H119+H120)</f>
        <v>0.14250000000000002</v>
      </c>
      <c r="I123" s="72"/>
    </row>
    <row r="124" spans="1:9" ht="15.75" customHeight="1">
      <c r="A124" s="69"/>
      <c r="B124" s="240">
        <v>100</v>
      </c>
      <c r="C124" s="240"/>
      <c r="D124" s="240"/>
      <c r="E124" s="240"/>
      <c r="F124" s="240"/>
      <c r="G124" s="240"/>
      <c r="H124" s="71"/>
      <c r="I124" s="72"/>
    </row>
    <row r="125" spans="1:9" ht="15.75" customHeight="1">
      <c r="A125" s="73"/>
      <c r="B125" s="70"/>
      <c r="C125" s="70"/>
      <c r="D125" s="70"/>
      <c r="E125" s="70"/>
      <c r="F125" s="70"/>
      <c r="G125" s="70"/>
      <c r="H125" s="71"/>
      <c r="I125" s="72"/>
    </row>
    <row r="126" spans="1:9" ht="15.75" customHeight="1">
      <c r="A126" s="69" t="s">
        <v>141</v>
      </c>
      <c r="B126" s="240" t="s">
        <v>142</v>
      </c>
      <c r="C126" s="240"/>
      <c r="D126" s="240"/>
      <c r="E126" s="240"/>
      <c r="F126" s="240"/>
      <c r="G126" s="240"/>
      <c r="H126" s="71"/>
      <c r="I126" s="72" t="e">
        <f>I112+I115+I116</f>
        <v>#REF!</v>
      </c>
    </row>
    <row r="127" spans="1:9" ht="15.75" customHeight="1">
      <c r="A127" s="69"/>
      <c r="B127" s="70"/>
      <c r="C127" s="70"/>
      <c r="D127" s="70"/>
      <c r="E127" s="70"/>
      <c r="F127" s="70"/>
      <c r="G127" s="70"/>
      <c r="H127" s="71"/>
      <c r="I127" s="72"/>
    </row>
    <row r="128" spans="1:9" ht="15.75" customHeight="1">
      <c r="A128" s="69" t="s">
        <v>143</v>
      </c>
      <c r="B128" s="240" t="s">
        <v>144</v>
      </c>
      <c r="C128" s="240"/>
      <c r="D128" s="240"/>
      <c r="E128" s="240"/>
      <c r="F128" s="240"/>
      <c r="G128" s="240"/>
      <c r="H128" s="71"/>
      <c r="I128" s="72" t="e">
        <f>ROUND(I126/(1-H123),2)</f>
        <v>#REF!</v>
      </c>
    </row>
    <row r="129" spans="1:9" ht="15.75" customHeight="1">
      <c r="A129" s="69"/>
      <c r="B129" s="70"/>
      <c r="C129" s="70"/>
      <c r="D129" s="70"/>
      <c r="E129" s="70"/>
      <c r="F129" s="70"/>
      <c r="G129" s="70"/>
      <c r="H129" s="71"/>
      <c r="I129" s="72"/>
    </row>
    <row r="130" spans="1:9" ht="15.75" customHeight="1">
      <c r="A130" s="69"/>
      <c r="B130" s="240" t="s">
        <v>145</v>
      </c>
      <c r="C130" s="240"/>
      <c r="D130" s="240"/>
      <c r="E130" s="240"/>
      <c r="F130" s="240"/>
      <c r="G130" s="240"/>
      <c r="H130" s="71"/>
      <c r="I130" s="72" t="e">
        <f>I128-I126</f>
        <v>#REF!</v>
      </c>
    </row>
    <row r="131" spans="1:9" ht="15.75" customHeight="1">
      <c r="A131" s="68"/>
      <c r="B131" s="77"/>
      <c r="C131" s="77"/>
      <c r="D131" s="77"/>
      <c r="E131" s="77"/>
      <c r="F131" s="77"/>
      <c r="G131" s="77"/>
      <c r="H131" s="77"/>
      <c r="I131" s="78"/>
    </row>
    <row r="132" spans="1:9" ht="15.75" customHeight="1">
      <c r="A132" s="186" t="s">
        <v>146</v>
      </c>
      <c r="B132" s="186"/>
      <c r="C132" s="186"/>
      <c r="D132" s="186"/>
      <c r="E132" s="186"/>
      <c r="F132" s="186"/>
      <c r="G132" s="186"/>
      <c r="H132" s="186"/>
      <c r="I132" s="186"/>
    </row>
    <row r="133" spans="1:9" ht="15.75" customHeight="1">
      <c r="A133" s="186" t="s">
        <v>147</v>
      </c>
      <c r="B133" s="186"/>
      <c r="C133" s="186"/>
      <c r="D133" s="186"/>
      <c r="E133" s="186"/>
      <c r="F133" s="186"/>
      <c r="G133" s="186"/>
      <c r="H133" s="186"/>
      <c r="I133" s="39" t="s">
        <v>39</v>
      </c>
    </row>
    <row r="134" spans="1:9" ht="15.75" customHeight="1">
      <c r="A134" s="38" t="s">
        <v>10</v>
      </c>
      <c r="B134" s="192" t="str">
        <f>A23</f>
        <v>MÓDULO 1 - COMPOSIÇÃO DA REMUNERAÇÃO</v>
      </c>
      <c r="C134" s="192"/>
      <c r="D134" s="192"/>
      <c r="E134" s="192"/>
      <c r="F134" s="192"/>
      <c r="G134" s="192"/>
      <c r="H134" s="192"/>
      <c r="I134" s="79">
        <f>I31</f>
        <v>1756.74</v>
      </c>
    </row>
    <row r="135" spans="1:9" ht="15.75" customHeight="1">
      <c r="A135" s="38" t="s">
        <v>12</v>
      </c>
      <c r="B135" s="192" t="str">
        <f>A33</f>
        <v>MÓDULO 2 – ENCARGOS E BENEFÍCIOS ANUAIS, MENSAIS E DIÁRIOS</v>
      </c>
      <c r="C135" s="192"/>
      <c r="D135" s="192"/>
      <c r="E135" s="192"/>
      <c r="F135" s="192"/>
      <c r="G135" s="192"/>
      <c r="H135" s="192"/>
      <c r="I135" s="79">
        <f>I64</f>
        <v>1733.19</v>
      </c>
    </row>
    <row r="136" spans="1:9" ht="15.75" customHeight="1">
      <c r="A136" s="38" t="s">
        <v>15</v>
      </c>
      <c r="B136" s="192" t="str">
        <f>A68</f>
        <v>MÓDULO 3 – PROVISÃO PARA RESCISÃO</v>
      </c>
      <c r="C136" s="192"/>
      <c r="D136" s="192"/>
      <c r="E136" s="192"/>
      <c r="F136" s="192"/>
      <c r="G136" s="192"/>
      <c r="H136" s="192"/>
      <c r="I136" s="79">
        <f>I75</f>
        <v>245.7</v>
      </c>
    </row>
    <row r="137" spans="1:9" ht="15.75" customHeight="1">
      <c r="A137" s="38" t="s">
        <v>18</v>
      </c>
      <c r="B137" s="192" t="str">
        <f>A80</f>
        <v>MÓDULO 4 – CUSTO DE REPOSIÇÃO DO PROFISSIONAL AUSENTE</v>
      </c>
      <c r="C137" s="192"/>
      <c r="D137" s="192"/>
      <c r="E137" s="192"/>
      <c r="F137" s="192"/>
      <c r="G137" s="192"/>
      <c r="H137" s="192"/>
      <c r="I137" s="79">
        <f>I98</f>
        <v>71.72</v>
      </c>
    </row>
    <row r="138" spans="1:9" ht="15.75" customHeight="1">
      <c r="A138" s="38" t="s">
        <v>44</v>
      </c>
      <c r="B138" s="192" t="str">
        <f>A100</f>
        <v>MÓDULO 5 – INSUMOS DIVERSOS</v>
      </c>
      <c r="C138" s="192"/>
      <c r="D138" s="192"/>
      <c r="E138" s="192"/>
      <c r="F138" s="192"/>
      <c r="G138" s="192"/>
      <c r="H138" s="192"/>
      <c r="I138" s="79" t="e">
        <f>I106</f>
        <v>#REF!</v>
      </c>
    </row>
    <row r="139" spans="1:9" ht="15.75" customHeight="1">
      <c r="A139" s="186" t="s">
        <v>148</v>
      </c>
      <c r="B139" s="186"/>
      <c r="C139" s="186"/>
      <c r="D139" s="186"/>
      <c r="E139" s="186"/>
      <c r="F139" s="186"/>
      <c r="G139" s="186"/>
      <c r="H139" s="186"/>
      <c r="I139" s="49" t="e">
        <f>SUM(I134:I138)</f>
        <v>#REF!</v>
      </c>
    </row>
    <row r="140" spans="1:9" ht="15.75" customHeight="1">
      <c r="A140" s="38" t="s">
        <v>46</v>
      </c>
      <c r="B140" s="192" t="str">
        <f>A113</f>
        <v>MÓDULO 6 – CUSTOS INDIRETOS, TRIBUTOS E LUCRO</v>
      </c>
      <c r="C140" s="192"/>
      <c r="D140" s="192"/>
      <c r="E140" s="192"/>
      <c r="F140" s="192"/>
      <c r="G140" s="192"/>
      <c r="H140" s="192"/>
      <c r="I140" s="79" t="e">
        <f>I121</f>
        <v>#REF!</v>
      </c>
    </row>
    <row r="141" spans="1:9" ht="15.75" customHeight="1">
      <c r="A141" s="186" t="s">
        <v>149</v>
      </c>
      <c r="B141" s="186"/>
      <c r="C141" s="186"/>
      <c r="D141" s="186"/>
      <c r="E141" s="186"/>
      <c r="F141" s="186"/>
      <c r="G141" s="186"/>
      <c r="H141" s="186"/>
      <c r="I141" s="49" t="e">
        <f>SUM(I139:I140)</f>
        <v>#REF!</v>
      </c>
    </row>
    <row r="142" spans="1:9" ht="15.75" customHeight="1">
      <c r="I142" s="80"/>
    </row>
    <row r="143" spans="1:9" ht="15.75" customHeight="1"/>
    <row r="144" spans="1:9"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45">
    <mergeCell ref="A1:I1"/>
    <mergeCell ref="A3:I3"/>
    <mergeCell ref="A4:I4"/>
    <mergeCell ref="A5:G5"/>
    <mergeCell ref="H5:I5"/>
    <mergeCell ref="A6:I6"/>
    <mergeCell ref="A7:I7"/>
    <mergeCell ref="B8:H8"/>
    <mergeCell ref="B9:H9"/>
    <mergeCell ref="B10:H10"/>
    <mergeCell ref="B11:H11"/>
    <mergeCell ref="A12:I12"/>
    <mergeCell ref="A13:I13"/>
    <mergeCell ref="A14:B14"/>
    <mergeCell ref="C14:D14"/>
    <mergeCell ref="E14:I14"/>
    <mergeCell ref="A15:B15"/>
    <mergeCell ref="C15:D15"/>
    <mergeCell ref="E15:I15"/>
    <mergeCell ref="A16:I16"/>
    <mergeCell ref="B17:H17"/>
    <mergeCell ref="B18:H18"/>
    <mergeCell ref="B19:H19"/>
    <mergeCell ref="B20:H20"/>
    <mergeCell ref="B21:H21"/>
    <mergeCell ref="A22:I22"/>
    <mergeCell ref="A23:I23"/>
    <mergeCell ref="B24:G24"/>
    <mergeCell ref="B25:G25"/>
    <mergeCell ref="B26:G26"/>
    <mergeCell ref="B27:G27"/>
    <mergeCell ref="B28:G28"/>
    <mergeCell ref="B29:G29"/>
    <mergeCell ref="B30:G30"/>
    <mergeCell ref="A31:H31"/>
    <mergeCell ref="A32:I32"/>
    <mergeCell ref="A33:I33"/>
    <mergeCell ref="A34:G34"/>
    <mergeCell ref="B35:G35"/>
    <mergeCell ref="B36:G36"/>
    <mergeCell ref="A37:G37"/>
    <mergeCell ref="G38:H38"/>
    <mergeCell ref="G39:H39"/>
    <mergeCell ref="G40:H40"/>
    <mergeCell ref="A41:G41"/>
    <mergeCell ref="B42:G42"/>
    <mergeCell ref="B43:G43"/>
    <mergeCell ref="B44:G44"/>
    <mergeCell ref="B45:G45"/>
    <mergeCell ref="B46:G46"/>
    <mergeCell ref="B47:G47"/>
    <mergeCell ref="B48:G48"/>
    <mergeCell ref="B49:G49"/>
    <mergeCell ref="A50:G50"/>
    <mergeCell ref="A51:I51"/>
    <mergeCell ref="A52:G52"/>
    <mergeCell ref="B53:G53"/>
    <mergeCell ref="B54:G54"/>
    <mergeCell ref="B55:G55"/>
    <mergeCell ref="B56:G56"/>
    <mergeCell ref="A57:H57"/>
    <mergeCell ref="A58:I58"/>
    <mergeCell ref="A59:I59"/>
    <mergeCell ref="A60:H60"/>
    <mergeCell ref="B61:H61"/>
    <mergeCell ref="B62:H62"/>
    <mergeCell ref="B63:H63"/>
    <mergeCell ref="A64:H64"/>
    <mergeCell ref="G65:H65"/>
    <mergeCell ref="G66:H66"/>
    <mergeCell ref="G67:H67"/>
    <mergeCell ref="A68:I68"/>
    <mergeCell ref="B69:G69"/>
    <mergeCell ref="B70:G70"/>
    <mergeCell ref="B71:G71"/>
    <mergeCell ref="B72:G72"/>
    <mergeCell ref="B73:G73"/>
    <mergeCell ref="B74:G74"/>
    <mergeCell ref="A75:G75"/>
    <mergeCell ref="G76:H76"/>
    <mergeCell ref="G77:H77"/>
    <mergeCell ref="G78:H78"/>
    <mergeCell ref="G79:H79"/>
    <mergeCell ref="A80:I80"/>
    <mergeCell ref="A81:G81"/>
    <mergeCell ref="B82:G82"/>
    <mergeCell ref="B83:G83"/>
    <mergeCell ref="B84:G84"/>
    <mergeCell ref="B85:G85"/>
    <mergeCell ref="B86:G86"/>
    <mergeCell ref="B87:G87"/>
    <mergeCell ref="A88:G88"/>
    <mergeCell ref="A89:I89"/>
    <mergeCell ref="A90:G90"/>
    <mergeCell ref="B91:G91"/>
    <mergeCell ref="A92:G92"/>
    <mergeCell ref="A93:I93"/>
    <mergeCell ref="A94:I94"/>
    <mergeCell ref="A95:H95"/>
    <mergeCell ref="B96:H96"/>
    <mergeCell ref="B97:H97"/>
    <mergeCell ref="A98:H98"/>
    <mergeCell ref="A99:I99"/>
    <mergeCell ref="A100:I100"/>
    <mergeCell ref="B101:G101"/>
    <mergeCell ref="B102:G102"/>
    <mergeCell ref="B103:G103"/>
    <mergeCell ref="B104:G104"/>
    <mergeCell ref="B105:G105"/>
    <mergeCell ref="A121:G121"/>
    <mergeCell ref="B122:I122"/>
    <mergeCell ref="B123:G123"/>
    <mergeCell ref="A106:G106"/>
    <mergeCell ref="G107:H107"/>
    <mergeCell ref="G108:H108"/>
    <mergeCell ref="G109:H109"/>
    <mergeCell ref="G110:H110"/>
    <mergeCell ref="G111:H111"/>
    <mergeCell ref="G112:H112"/>
    <mergeCell ref="A113:I113"/>
    <mergeCell ref="B114:G114"/>
    <mergeCell ref="B137:H137"/>
    <mergeCell ref="B138:H138"/>
    <mergeCell ref="A139:H139"/>
    <mergeCell ref="B140:H140"/>
    <mergeCell ref="A141:H141"/>
    <mergeCell ref="A107:F112"/>
    <mergeCell ref="A76:F79"/>
    <mergeCell ref="A65:F67"/>
    <mergeCell ref="A38:F40"/>
    <mergeCell ref="B124:G124"/>
    <mergeCell ref="B126:G126"/>
    <mergeCell ref="B128:G128"/>
    <mergeCell ref="B130:G130"/>
    <mergeCell ref="A132:I132"/>
    <mergeCell ref="A133:H133"/>
    <mergeCell ref="B134:H134"/>
    <mergeCell ref="B135:H135"/>
    <mergeCell ref="B136:H136"/>
    <mergeCell ref="B115:G115"/>
    <mergeCell ref="B116:G116"/>
    <mergeCell ref="B117:G117"/>
    <mergeCell ref="B118:G118"/>
    <mergeCell ref="B119:G119"/>
    <mergeCell ref="B120:G120"/>
  </mergeCells>
  <pageMargins left="0.31527777777777799" right="0.31527777777777799" top="0.31527777777777799" bottom="0.31527777777777799" header="0.51180555555555496" footer="0.51180555555555496"/>
  <pageSetup paperSize="9" firstPageNumber="0" fitToHeight="0" orientation="portrait" useFirstPageNumber="1"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999"/>
  <sheetViews>
    <sheetView topLeftCell="A89" zoomScale="75" zoomScaleNormal="75" workbookViewId="0">
      <selection activeCell="I106" sqref="I106"/>
    </sheetView>
  </sheetViews>
  <sheetFormatPr defaultColWidth="14.42578125" defaultRowHeight="15"/>
  <cols>
    <col min="1" max="1" width="7.42578125" customWidth="1"/>
    <col min="2" max="2" width="17" customWidth="1"/>
    <col min="3" max="3" width="15" customWidth="1"/>
    <col min="4" max="4" width="15.28515625" customWidth="1"/>
    <col min="5" max="5" width="11.42578125" customWidth="1"/>
    <col min="6" max="6" width="13.42578125" customWidth="1"/>
    <col min="7" max="7" width="11.7109375" customWidth="1"/>
    <col min="8" max="8" width="12.7109375" customWidth="1"/>
    <col min="9" max="9" width="33.7109375" customWidth="1"/>
    <col min="10" max="10" width="7.140625" customWidth="1"/>
    <col min="11" max="11" width="10.42578125" customWidth="1"/>
    <col min="12" max="12" width="12.7109375" customWidth="1"/>
    <col min="13" max="13" width="7.140625" customWidth="1"/>
    <col min="14" max="14" width="10.42578125" customWidth="1"/>
  </cols>
  <sheetData>
    <row r="1" spans="1:9" ht="15" customHeight="1">
      <c r="A1" s="243" t="s">
        <v>5</v>
      </c>
      <c r="B1" s="243"/>
      <c r="C1" s="243"/>
      <c r="D1" s="243"/>
      <c r="E1" s="243"/>
      <c r="F1" s="243"/>
      <c r="G1" s="243"/>
      <c r="H1" s="243"/>
      <c r="I1" s="243"/>
    </row>
    <row r="2" spans="1:9">
      <c r="A2" s="35"/>
      <c r="B2" s="36"/>
      <c r="C2" s="36"/>
      <c r="D2" s="36"/>
      <c r="E2" s="36"/>
      <c r="F2" s="36"/>
      <c r="G2" s="36"/>
      <c r="H2" s="36"/>
      <c r="I2" s="36"/>
    </row>
    <row r="3" spans="1:9">
      <c r="A3" s="213" t="s">
        <v>154</v>
      </c>
      <c r="B3" s="213"/>
      <c r="C3" s="213"/>
      <c r="D3" s="213"/>
      <c r="E3" s="213"/>
      <c r="F3" s="213"/>
      <c r="G3" s="213"/>
      <c r="H3" s="213"/>
      <c r="I3" s="213"/>
    </row>
    <row r="4" spans="1:9">
      <c r="A4" s="213"/>
      <c r="B4" s="213"/>
      <c r="C4" s="213"/>
      <c r="D4" s="213"/>
      <c r="E4" s="213"/>
      <c r="F4" s="213"/>
      <c r="G4" s="213"/>
      <c r="H4" s="213"/>
      <c r="I4" s="213"/>
    </row>
    <row r="5" spans="1:9">
      <c r="A5" s="213" t="s">
        <v>7</v>
      </c>
      <c r="B5" s="213"/>
      <c r="C5" s="213"/>
      <c r="D5" s="213"/>
      <c r="E5" s="213"/>
      <c r="F5" s="213"/>
      <c r="G5" s="213"/>
      <c r="H5" s="193" t="s">
        <v>8</v>
      </c>
      <c r="I5" s="193"/>
    </row>
    <row r="6" spans="1:9">
      <c r="A6" s="213"/>
      <c r="B6" s="213"/>
      <c r="C6" s="213"/>
      <c r="D6" s="213"/>
      <c r="E6" s="213"/>
      <c r="F6" s="213"/>
      <c r="G6" s="213"/>
      <c r="H6" s="213"/>
      <c r="I6" s="213"/>
    </row>
    <row r="7" spans="1:9">
      <c r="A7" s="186" t="s">
        <v>9</v>
      </c>
      <c r="B7" s="186"/>
      <c r="C7" s="186"/>
      <c r="D7" s="186"/>
      <c r="E7" s="186"/>
      <c r="F7" s="186"/>
      <c r="G7" s="186"/>
      <c r="H7" s="186"/>
      <c r="I7" s="186"/>
    </row>
    <row r="8" spans="1:9">
      <c r="A8" s="38" t="s">
        <v>10</v>
      </c>
      <c r="B8" s="192" t="s">
        <v>11</v>
      </c>
      <c r="C8" s="192"/>
      <c r="D8" s="192"/>
      <c r="E8" s="192"/>
      <c r="F8" s="192"/>
      <c r="G8" s="192"/>
      <c r="H8" s="192"/>
      <c r="I8" s="40"/>
    </row>
    <row r="9" spans="1:9">
      <c r="A9" s="38" t="s">
        <v>12</v>
      </c>
      <c r="B9" s="192" t="s">
        <v>13</v>
      </c>
      <c r="C9" s="192"/>
      <c r="D9" s="192"/>
      <c r="E9" s="192"/>
      <c r="F9" s="192"/>
      <c r="G9" s="192"/>
      <c r="H9" s="192"/>
      <c r="I9" s="38" t="s">
        <v>14</v>
      </c>
    </row>
    <row r="10" spans="1:9">
      <c r="A10" s="38" t="s">
        <v>15</v>
      </c>
      <c r="B10" s="192" t="s">
        <v>16</v>
      </c>
      <c r="C10" s="192"/>
      <c r="D10" s="192"/>
      <c r="E10" s="192"/>
      <c r="F10" s="192"/>
      <c r="G10" s="192"/>
      <c r="H10" s="192"/>
      <c r="I10" s="38" t="s">
        <v>17</v>
      </c>
    </row>
    <row r="11" spans="1:9">
      <c r="A11" s="38" t="s">
        <v>18</v>
      </c>
      <c r="B11" s="192" t="s">
        <v>19</v>
      </c>
      <c r="C11" s="192"/>
      <c r="D11" s="192"/>
      <c r="E11" s="192"/>
      <c r="F11" s="192"/>
      <c r="G11" s="192"/>
      <c r="H11" s="192"/>
      <c r="I11" s="38">
        <v>12</v>
      </c>
    </row>
    <row r="12" spans="1:9">
      <c r="A12" s="215"/>
      <c r="B12" s="215"/>
      <c r="C12" s="215"/>
      <c r="D12" s="215"/>
      <c r="E12" s="215"/>
      <c r="F12" s="215"/>
      <c r="G12" s="215"/>
      <c r="H12" s="215"/>
      <c r="I12" s="215"/>
    </row>
    <row r="13" spans="1:9">
      <c r="A13" s="186" t="s">
        <v>20</v>
      </c>
      <c r="B13" s="186"/>
      <c r="C13" s="186"/>
      <c r="D13" s="186"/>
      <c r="E13" s="186"/>
      <c r="F13" s="186"/>
      <c r="G13" s="186"/>
      <c r="H13" s="186"/>
      <c r="I13" s="186"/>
    </row>
    <row r="14" spans="1:9" ht="12.75" customHeight="1">
      <c r="A14" s="193" t="s">
        <v>21</v>
      </c>
      <c r="B14" s="193"/>
      <c r="C14" s="193" t="s">
        <v>22</v>
      </c>
      <c r="D14" s="193"/>
      <c r="E14" s="193" t="s">
        <v>23</v>
      </c>
      <c r="F14" s="193"/>
      <c r="G14" s="193"/>
      <c r="H14" s="193"/>
      <c r="I14" s="193"/>
    </row>
    <row r="15" spans="1:9" ht="25.15" customHeight="1">
      <c r="A15" s="216" t="s">
        <v>24</v>
      </c>
      <c r="B15" s="216"/>
      <c r="C15" s="242" t="s">
        <v>25</v>
      </c>
      <c r="D15" s="242"/>
      <c r="E15" s="193">
        <v>2</v>
      </c>
      <c r="F15" s="193"/>
      <c r="G15" s="193"/>
      <c r="H15" s="193"/>
      <c r="I15" s="193"/>
    </row>
    <row r="16" spans="1:9">
      <c r="A16" s="186" t="s">
        <v>26</v>
      </c>
      <c r="B16" s="186"/>
      <c r="C16" s="186"/>
      <c r="D16" s="186"/>
      <c r="E16" s="186"/>
      <c r="F16" s="186"/>
      <c r="G16" s="186"/>
      <c r="H16" s="186"/>
      <c r="I16" s="186"/>
    </row>
    <row r="17" spans="1:10">
      <c r="A17" s="38">
        <v>1</v>
      </c>
      <c r="B17" s="192" t="s">
        <v>27</v>
      </c>
      <c r="C17" s="192"/>
      <c r="D17" s="192"/>
      <c r="E17" s="192"/>
      <c r="F17" s="192"/>
      <c r="G17" s="192"/>
      <c r="H17" s="192"/>
      <c r="I17" s="42" t="s">
        <v>155</v>
      </c>
      <c r="J17" s="56"/>
    </row>
    <row r="18" spans="1:10">
      <c r="A18" s="38">
        <v>2</v>
      </c>
      <c r="B18" s="192" t="s">
        <v>29</v>
      </c>
      <c r="C18" s="192"/>
      <c r="D18" s="192"/>
      <c r="E18" s="192"/>
      <c r="F18" s="192"/>
      <c r="G18" s="192"/>
      <c r="H18" s="192"/>
      <c r="I18" s="38" t="s">
        <v>156</v>
      </c>
    </row>
    <row r="19" spans="1:10">
      <c r="A19" s="38">
        <v>3</v>
      </c>
      <c r="B19" s="192" t="s">
        <v>31</v>
      </c>
      <c r="C19" s="192"/>
      <c r="D19" s="192"/>
      <c r="E19" s="192"/>
      <c r="F19" s="192"/>
      <c r="G19" s="192"/>
      <c r="H19" s="192"/>
      <c r="I19" s="64">
        <v>1544.4</v>
      </c>
    </row>
    <row r="20" spans="1:10" ht="38.25">
      <c r="A20" s="42">
        <v>4</v>
      </c>
      <c r="B20" s="212" t="s">
        <v>32</v>
      </c>
      <c r="C20" s="212"/>
      <c r="D20" s="212"/>
      <c r="E20" s="212"/>
      <c r="F20" s="212"/>
      <c r="G20" s="212"/>
      <c r="H20" s="212"/>
      <c r="I20" s="41" t="s">
        <v>33</v>
      </c>
    </row>
    <row r="21" spans="1:10">
      <c r="A21" s="38">
        <v>5</v>
      </c>
      <c r="B21" s="192" t="s">
        <v>34</v>
      </c>
      <c r="C21" s="192"/>
      <c r="D21" s="192"/>
      <c r="E21" s="192"/>
      <c r="F21" s="192"/>
      <c r="G21" s="192"/>
      <c r="H21" s="192"/>
      <c r="I21" s="40" t="s">
        <v>35</v>
      </c>
    </row>
    <row r="22" spans="1:10">
      <c r="A22" s="195"/>
      <c r="B22" s="195"/>
      <c r="C22" s="195"/>
      <c r="D22" s="195"/>
      <c r="E22" s="195"/>
      <c r="F22" s="195"/>
      <c r="G22" s="195"/>
      <c r="H22" s="195"/>
      <c r="I22" s="195"/>
    </row>
    <row r="23" spans="1:10" ht="15.75" customHeight="1">
      <c r="A23" s="186" t="s">
        <v>36</v>
      </c>
      <c r="B23" s="186"/>
      <c r="C23" s="186"/>
      <c r="D23" s="186"/>
      <c r="E23" s="186"/>
      <c r="F23" s="186"/>
      <c r="G23" s="186"/>
      <c r="H23" s="186"/>
      <c r="I23" s="186"/>
    </row>
    <row r="24" spans="1:10" ht="15.75" customHeight="1">
      <c r="A24" s="46">
        <v>1</v>
      </c>
      <c r="B24" s="186" t="s">
        <v>37</v>
      </c>
      <c r="C24" s="186"/>
      <c r="D24" s="186"/>
      <c r="E24" s="186"/>
      <c r="F24" s="186"/>
      <c r="G24" s="186"/>
      <c r="H24" s="39" t="s">
        <v>38</v>
      </c>
      <c r="I24" s="39" t="s">
        <v>39</v>
      </c>
    </row>
    <row r="25" spans="1:10" ht="15.75" customHeight="1">
      <c r="A25" s="37" t="s">
        <v>10</v>
      </c>
      <c r="B25" s="192" t="s">
        <v>40</v>
      </c>
      <c r="C25" s="192"/>
      <c r="D25" s="192"/>
      <c r="E25" s="192"/>
      <c r="F25" s="192"/>
      <c r="G25" s="192"/>
      <c r="H25" s="45"/>
      <c r="I25" s="47">
        <v>1544.4</v>
      </c>
    </row>
    <row r="26" spans="1:10" ht="15.75" customHeight="1">
      <c r="A26" s="37" t="s">
        <v>12</v>
      </c>
      <c r="B26" s="192" t="s">
        <v>41</v>
      </c>
      <c r="C26" s="192"/>
      <c r="D26" s="192"/>
      <c r="E26" s="192"/>
      <c r="F26" s="192"/>
      <c r="G26" s="192"/>
      <c r="H26" s="48"/>
      <c r="I26" s="47">
        <v>0</v>
      </c>
    </row>
    <row r="27" spans="1:10" ht="15.75" customHeight="1">
      <c r="A27" s="37" t="s">
        <v>15</v>
      </c>
      <c r="B27" s="192" t="s">
        <v>42</v>
      </c>
      <c r="C27" s="192"/>
      <c r="D27" s="192"/>
      <c r="E27" s="192"/>
      <c r="F27" s="192"/>
      <c r="G27" s="192"/>
      <c r="H27" s="48"/>
      <c r="I27" s="47">
        <v>0</v>
      </c>
    </row>
    <row r="28" spans="1:10" ht="15.75" customHeight="1">
      <c r="A28" s="37" t="s">
        <v>18</v>
      </c>
      <c r="B28" s="192" t="s">
        <v>43</v>
      </c>
      <c r="C28" s="192"/>
      <c r="D28" s="192"/>
      <c r="E28" s="192"/>
      <c r="F28" s="192"/>
      <c r="G28" s="192"/>
      <c r="H28" s="48"/>
      <c r="I28" s="47">
        <v>0</v>
      </c>
    </row>
    <row r="29" spans="1:10" ht="15.75" customHeight="1">
      <c r="A29" s="37" t="s">
        <v>44</v>
      </c>
      <c r="B29" s="192" t="s">
        <v>45</v>
      </c>
      <c r="C29" s="192"/>
      <c r="D29" s="192"/>
      <c r="E29" s="192"/>
      <c r="F29" s="192"/>
      <c r="G29" s="192"/>
      <c r="H29" s="48"/>
      <c r="I29" s="47">
        <v>0</v>
      </c>
    </row>
    <row r="30" spans="1:10" ht="15.75" customHeight="1">
      <c r="A30" s="37" t="s">
        <v>46</v>
      </c>
      <c r="B30" s="192" t="s">
        <v>47</v>
      </c>
      <c r="C30" s="192"/>
      <c r="D30" s="192"/>
      <c r="E30" s="192"/>
      <c r="F30" s="192"/>
      <c r="G30" s="192"/>
      <c r="H30" s="48"/>
      <c r="I30" s="47">
        <v>0</v>
      </c>
    </row>
    <row r="31" spans="1:10" ht="15.75" customHeight="1">
      <c r="A31" s="186" t="s">
        <v>48</v>
      </c>
      <c r="B31" s="186"/>
      <c r="C31" s="186"/>
      <c r="D31" s="186"/>
      <c r="E31" s="186"/>
      <c r="F31" s="186"/>
      <c r="G31" s="186"/>
      <c r="H31" s="186"/>
      <c r="I31" s="49">
        <f>SUM(I25:I30)</f>
        <v>1544.4</v>
      </c>
    </row>
    <row r="32" spans="1:10" ht="15.75" customHeight="1">
      <c r="A32" s="208"/>
      <c r="B32" s="208"/>
      <c r="C32" s="208"/>
      <c r="D32" s="208"/>
      <c r="E32" s="208"/>
      <c r="F32" s="208"/>
      <c r="G32" s="208"/>
      <c r="H32" s="208"/>
      <c r="I32" s="208"/>
    </row>
    <row r="33" spans="1:9" ht="15.75" customHeight="1">
      <c r="A33" s="186" t="s">
        <v>49</v>
      </c>
      <c r="B33" s="186"/>
      <c r="C33" s="186"/>
      <c r="D33" s="186"/>
      <c r="E33" s="186"/>
      <c r="F33" s="186"/>
      <c r="G33" s="186"/>
      <c r="H33" s="186"/>
      <c r="I33" s="186"/>
    </row>
    <row r="34" spans="1:9" ht="15.75" customHeight="1">
      <c r="A34" s="186" t="s">
        <v>50</v>
      </c>
      <c r="B34" s="186"/>
      <c r="C34" s="186"/>
      <c r="D34" s="186"/>
      <c r="E34" s="186"/>
      <c r="F34" s="186"/>
      <c r="G34" s="186"/>
      <c r="H34" s="39" t="s">
        <v>38</v>
      </c>
      <c r="I34" s="39" t="s">
        <v>39</v>
      </c>
    </row>
    <row r="35" spans="1:9" ht="15.75" customHeight="1">
      <c r="A35" s="37" t="s">
        <v>10</v>
      </c>
      <c r="B35" s="192" t="s">
        <v>51</v>
      </c>
      <c r="C35" s="192"/>
      <c r="D35" s="192"/>
      <c r="E35" s="192"/>
      <c r="F35" s="192"/>
      <c r="G35" s="192"/>
      <c r="H35" s="48">
        <f>ROUND(1/12,4)</f>
        <v>8.3299999999999999E-2</v>
      </c>
      <c r="I35" s="50">
        <f>ROUND(I31*H35,2)</f>
        <v>128.65</v>
      </c>
    </row>
    <row r="36" spans="1:9" ht="15.75" customHeight="1">
      <c r="A36" s="37" t="s">
        <v>12</v>
      </c>
      <c r="B36" s="192" t="s">
        <v>52</v>
      </c>
      <c r="C36" s="192"/>
      <c r="D36" s="192"/>
      <c r="E36" s="192"/>
      <c r="F36" s="192"/>
      <c r="G36" s="192"/>
      <c r="H36" s="48">
        <v>0.121</v>
      </c>
      <c r="I36" s="50">
        <f>ROUND(I31*H36,2)</f>
        <v>186.87</v>
      </c>
    </row>
    <row r="37" spans="1:9" ht="15.75" customHeight="1">
      <c r="A37" s="186" t="s">
        <v>53</v>
      </c>
      <c r="B37" s="186"/>
      <c r="C37" s="186"/>
      <c r="D37" s="186"/>
      <c r="E37" s="186"/>
      <c r="F37" s="186"/>
      <c r="G37" s="186"/>
      <c r="H37" s="51">
        <f>SUM(H35:H36)</f>
        <v>0.20429999999999998</v>
      </c>
      <c r="I37" s="49">
        <f>SUM(I35:I36)</f>
        <v>315.52</v>
      </c>
    </row>
    <row r="38" spans="1:9" ht="15.75" customHeight="1">
      <c r="A38" s="207" t="s">
        <v>54</v>
      </c>
      <c r="B38" s="207"/>
      <c r="C38" s="207"/>
      <c r="D38" s="207"/>
      <c r="E38" s="207"/>
      <c r="F38" s="207"/>
      <c r="G38" s="198" t="s">
        <v>55</v>
      </c>
      <c r="H38" s="198"/>
      <c r="I38" s="52">
        <f>I31</f>
        <v>1544.4</v>
      </c>
    </row>
    <row r="39" spans="1:9" ht="15.75" customHeight="1">
      <c r="A39" s="207"/>
      <c r="B39" s="207"/>
      <c r="C39" s="207"/>
      <c r="D39" s="207"/>
      <c r="E39" s="207"/>
      <c r="F39" s="207"/>
      <c r="G39" s="198" t="s">
        <v>56</v>
      </c>
      <c r="H39" s="198"/>
      <c r="I39" s="52">
        <f>I37</f>
        <v>315.52</v>
      </c>
    </row>
    <row r="40" spans="1:9" ht="15.75" customHeight="1">
      <c r="A40" s="207"/>
      <c r="B40" s="207"/>
      <c r="C40" s="207"/>
      <c r="D40" s="207"/>
      <c r="E40" s="207"/>
      <c r="F40" s="207"/>
      <c r="G40" s="199" t="s">
        <v>57</v>
      </c>
      <c r="H40" s="199"/>
      <c r="I40" s="53">
        <f>SUM(I38:I39)</f>
        <v>1859.92</v>
      </c>
    </row>
    <row r="41" spans="1:9" ht="15.75" customHeight="1">
      <c r="A41" s="186" t="s">
        <v>58</v>
      </c>
      <c r="B41" s="186"/>
      <c r="C41" s="186"/>
      <c r="D41" s="186"/>
      <c r="E41" s="186"/>
      <c r="F41" s="186"/>
      <c r="G41" s="186"/>
      <c r="H41" s="39" t="s">
        <v>38</v>
      </c>
      <c r="I41" s="39" t="s">
        <v>39</v>
      </c>
    </row>
    <row r="42" spans="1:9" ht="15.75" customHeight="1">
      <c r="A42" s="37" t="s">
        <v>10</v>
      </c>
      <c r="B42" s="192" t="s">
        <v>59</v>
      </c>
      <c r="C42" s="192"/>
      <c r="D42" s="192"/>
      <c r="E42" s="192"/>
      <c r="F42" s="192"/>
      <c r="G42" s="192"/>
      <c r="H42" s="48">
        <v>0.2</v>
      </c>
      <c r="I42" s="50">
        <f t="shared" ref="I42:I49" si="0">ROUND($I$40*H42,2)</f>
        <v>371.98</v>
      </c>
    </row>
    <row r="43" spans="1:9" ht="15.75" customHeight="1">
      <c r="A43" s="37" t="s">
        <v>12</v>
      </c>
      <c r="B43" s="192" t="s">
        <v>60</v>
      </c>
      <c r="C43" s="192"/>
      <c r="D43" s="192"/>
      <c r="E43" s="192"/>
      <c r="F43" s="192"/>
      <c r="G43" s="192"/>
      <c r="H43" s="48">
        <v>2.5000000000000001E-2</v>
      </c>
      <c r="I43" s="50">
        <f t="shared" si="0"/>
        <v>46.5</v>
      </c>
    </row>
    <row r="44" spans="1:9" ht="15.75" customHeight="1">
      <c r="A44" s="37" t="s">
        <v>15</v>
      </c>
      <c r="B44" s="192" t="s">
        <v>61</v>
      </c>
      <c r="C44" s="192"/>
      <c r="D44" s="192"/>
      <c r="E44" s="192"/>
      <c r="F44" s="192"/>
      <c r="G44" s="192"/>
      <c r="H44" s="48">
        <v>0.06</v>
      </c>
      <c r="I44" s="50">
        <f t="shared" si="0"/>
        <v>111.6</v>
      </c>
    </row>
    <row r="45" spans="1:9" ht="15.75" customHeight="1">
      <c r="A45" s="37" t="s">
        <v>18</v>
      </c>
      <c r="B45" s="192" t="s">
        <v>62</v>
      </c>
      <c r="C45" s="192"/>
      <c r="D45" s="192"/>
      <c r="E45" s="192"/>
      <c r="F45" s="192"/>
      <c r="G45" s="192"/>
      <c r="H45" s="48">
        <v>1.4999999999999999E-2</v>
      </c>
      <c r="I45" s="50">
        <f t="shared" si="0"/>
        <v>27.9</v>
      </c>
    </row>
    <row r="46" spans="1:9" ht="15.75" customHeight="1">
      <c r="A46" s="37" t="s">
        <v>44</v>
      </c>
      <c r="B46" s="192" t="s">
        <v>63</v>
      </c>
      <c r="C46" s="192"/>
      <c r="D46" s="192"/>
      <c r="E46" s="192"/>
      <c r="F46" s="192"/>
      <c r="G46" s="192"/>
      <c r="H46" s="48">
        <v>0.01</v>
      </c>
      <c r="I46" s="50">
        <f t="shared" si="0"/>
        <v>18.600000000000001</v>
      </c>
    </row>
    <row r="47" spans="1:9" ht="15.75" customHeight="1">
      <c r="A47" s="37" t="s">
        <v>46</v>
      </c>
      <c r="B47" s="192" t="s">
        <v>64</v>
      </c>
      <c r="C47" s="192"/>
      <c r="D47" s="192"/>
      <c r="E47" s="192"/>
      <c r="F47" s="192"/>
      <c r="G47" s="192"/>
      <c r="H47" s="48">
        <v>6.0000000000000001E-3</v>
      </c>
      <c r="I47" s="50">
        <f t="shared" si="0"/>
        <v>11.16</v>
      </c>
    </row>
    <row r="48" spans="1:9" ht="15.75" customHeight="1">
      <c r="A48" s="37" t="s">
        <v>65</v>
      </c>
      <c r="B48" s="192" t="s">
        <v>66</v>
      </c>
      <c r="C48" s="192"/>
      <c r="D48" s="192"/>
      <c r="E48" s="192"/>
      <c r="F48" s="192"/>
      <c r="G48" s="192"/>
      <c r="H48" s="48">
        <v>2E-3</v>
      </c>
      <c r="I48" s="50">
        <f t="shared" si="0"/>
        <v>3.72</v>
      </c>
    </row>
    <row r="49" spans="1:14" ht="15.75" customHeight="1">
      <c r="A49" s="37" t="s">
        <v>67</v>
      </c>
      <c r="B49" s="192" t="s">
        <v>68</v>
      </c>
      <c r="C49" s="192"/>
      <c r="D49" s="192"/>
      <c r="E49" s="192"/>
      <c r="F49" s="192"/>
      <c r="G49" s="192"/>
      <c r="H49" s="48">
        <v>0.08</v>
      </c>
      <c r="I49" s="50">
        <f t="shared" si="0"/>
        <v>148.79</v>
      </c>
    </row>
    <row r="50" spans="1:14" ht="15.75" customHeight="1">
      <c r="A50" s="186" t="s">
        <v>69</v>
      </c>
      <c r="B50" s="186"/>
      <c r="C50" s="186"/>
      <c r="D50" s="186"/>
      <c r="E50" s="186"/>
      <c r="F50" s="186"/>
      <c r="G50" s="186"/>
      <c r="H50" s="51">
        <f>SUM(H42:H49)</f>
        <v>0.39800000000000008</v>
      </c>
      <c r="I50" s="49">
        <f>SUM(I42:I49)</f>
        <v>740.25</v>
      </c>
    </row>
    <row r="51" spans="1:14" ht="15.75" customHeight="1">
      <c r="A51" s="194"/>
      <c r="B51" s="194"/>
      <c r="C51" s="194"/>
      <c r="D51" s="194"/>
      <c r="E51" s="194"/>
      <c r="F51" s="194"/>
      <c r="G51" s="194"/>
      <c r="H51" s="194"/>
      <c r="I51" s="194"/>
    </row>
    <row r="52" spans="1:14" ht="15.75" customHeight="1">
      <c r="A52" s="186" t="s">
        <v>70</v>
      </c>
      <c r="B52" s="186"/>
      <c r="C52" s="186"/>
      <c r="D52" s="186"/>
      <c r="E52" s="186"/>
      <c r="F52" s="186"/>
      <c r="G52" s="186"/>
      <c r="H52" s="51"/>
      <c r="I52" s="39" t="s">
        <v>39</v>
      </c>
    </row>
    <row r="53" spans="1:14" ht="15.75" customHeight="1">
      <c r="A53" s="37" t="s">
        <v>10</v>
      </c>
      <c r="B53" s="195" t="s">
        <v>71</v>
      </c>
      <c r="C53" s="195"/>
      <c r="D53" s="195"/>
      <c r="E53" s="195"/>
      <c r="F53" s="195"/>
      <c r="G53" s="195"/>
      <c r="H53" s="54">
        <v>4</v>
      </c>
      <c r="I53" s="47">
        <f>ROUND((H53*2*15)-0.06*I25,2)</f>
        <v>27.34</v>
      </c>
    </row>
    <row r="54" spans="1:14" ht="15.75" customHeight="1">
      <c r="A54" s="37" t="s">
        <v>12</v>
      </c>
      <c r="B54" s="195" t="s">
        <v>72</v>
      </c>
      <c r="C54" s="195"/>
      <c r="D54" s="195"/>
      <c r="E54" s="195"/>
      <c r="F54" s="195"/>
      <c r="G54" s="195"/>
      <c r="H54" s="38" t="s">
        <v>73</v>
      </c>
      <c r="I54" s="47">
        <f>27.47*15</f>
        <v>412.04999999999995</v>
      </c>
    </row>
    <row r="55" spans="1:14" ht="15.75" customHeight="1">
      <c r="A55" s="37" t="s">
        <v>15</v>
      </c>
      <c r="B55" s="195" t="s">
        <v>74</v>
      </c>
      <c r="C55" s="195"/>
      <c r="D55" s="195"/>
      <c r="E55" s="195"/>
      <c r="F55" s="195"/>
      <c r="G55" s="195"/>
      <c r="H55" s="38" t="s">
        <v>73</v>
      </c>
      <c r="I55" s="47">
        <v>42</v>
      </c>
    </row>
    <row r="56" spans="1:14" ht="15.75" customHeight="1">
      <c r="A56" s="37" t="s">
        <v>18</v>
      </c>
      <c r="B56" s="195" t="s">
        <v>75</v>
      </c>
      <c r="C56" s="195"/>
      <c r="D56" s="195"/>
      <c r="E56" s="195"/>
      <c r="F56" s="195"/>
      <c r="G56" s="195"/>
      <c r="H56" s="38" t="s">
        <v>73</v>
      </c>
      <c r="I56" s="47">
        <f>ROUND((I25*26)*0.002/12,2)</f>
        <v>6.69</v>
      </c>
    </row>
    <row r="57" spans="1:14" ht="15.75" customHeight="1">
      <c r="A57" s="186" t="s">
        <v>76</v>
      </c>
      <c r="B57" s="186"/>
      <c r="C57" s="186"/>
      <c r="D57" s="186"/>
      <c r="E57" s="186"/>
      <c r="F57" s="186"/>
      <c r="G57" s="186"/>
      <c r="H57" s="186"/>
      <c r="I57" s="55">
        <f>SUM(I53:I56)</f>
        <v>488.07999999999993</v>
      </c>
    </row>
    <row r="58" spans="1:14" ht="15.75" customHeight="1">
      <c r="A58" s="194"/>
      <c r="B58" s="194"/>
      <c r="C58" s="194"/>
      <c r="D58" s="194"/>
      <c r="E58" s="194"/>
      <c r="F58" s="194"/>
      <c r="G58" s="194"/>
      <c r="H58" s="194"/>
      <c r="I58" s="194"/>
    </row>
    <row r="59" spans="1:14" ht="15.75" customHeight="1">
      <c r="A59" s="186" t="s">
        <v>77</v>
      </c>
      <c r="B59" s="186"/>
      <c r="C59" s="186"/>
      <c r="D59" s="186"/>
      <c r="E59" s="186"/>
      <c r="F59" s="186"/>
      <c r="G59" s="186"/>
      <c r="H59" s="186"/>
      <c r="I59" s="186"/>
    </row>
    <row r="60" spans="1:14" ht="15.75" customHeight="1">
      <c r="A60" s="186" t="s">
        <v>78</v>
      </c>
      <c r="B60" s="186"/>
      <c r="C60" s="186"/>
      <c r="D60" s="186"/>
      <c r="E60" s="186"/>
      <c r="F60" s="186"/>
      <c r="G60" s="186"/>
      <c r="H60" s="186"/>
      <c r="I60" s="39" t="s">
        <v>39</v>
      </c>
    </row>
    <row r="61" spans="1:14" ht="15.75" customHeight="1">
      <c r="A61" s="37" t="s">
        <v>79</v>
      </c>
      <c r="B61" s="193" t="s">
        <v>80</v>
      </c>
      <c r="C61" s="193"/>
      <c r="D61" s="193"/>
      <c r="E61" s="193"/>
      <c r="F61" s="193"/>
      <c r="G61" s="193"/>
      <c r="H61" s="193"/>
      <c r="I61" s="50">
        <f>I37</f>
        <v>315.52</v>
      </c>
    </row>
    <row r="62" spans="1:14" ht="15.75" customHeight="1">
      <c r="A62" s="37" t="s">
        <v>81</v>
      </c>
      <c r="B62" s="193" t="s">
        <v>82</v>
      </c>
      <c r="C62" s="193"/>
      <c r="D62" s="193"/>
      <c r="E62" s="193"/>
      <c r="F62" s="193"/>
      <c r="G62" s="193"/>
      <c r="H62" s="193"/>
      <c r="I62" s="50">
        <f>I50</f>
        <v>740.25</v>
      </c>
      <c r="N62" s="57"/>
    </row>
    <row r="63" spans="1:14" ht="15.75" customHeight="1">
      <c r="A63" s="37" t="s">
        <v>83</v>
      </c>
      <c r="B63" s="193" t="s">
        <v>84</v>
      </c>
      <c r="C63" s="193"/>
      <c r="D63" s="193"/>
      <c r="E63" s="193"/>
      <c r="F63" s="193"/>
      <c r="G63" s="193"/>
      <c r="H63" s="193"/>
      <c r="I63" s="50">
        <f>I57</f>
        <v>488.07999999999993</v>
      </c>
    </row>
    <row r="64" spans="1:14" ht="15.75" customHeight="1">
      <c r="A64" s="186" t="s">
        <v>85</v>
      </c>
      <c r="B64" s="186"/>
      <c r="C64" s="186"/>
      <c r="D64" s="186"/>
      <c r="E64" s="186"/>
      <c r="F64" s="186"/>
      <c r="G64" s="186"/>
      <c r="H64" s="186"/>
      <c r="I64" s="49">
        <f>SUM(I61:I63)</f>
        <v>1543.85</v>
      </c>
    </row>
    <row r="65" spans="1:14" ht="15.75" customHeight="1">
      <c r="A65" s="204" t="s">
        <v>86</v>
      </c>
      <c r="B65" s="204"/>
      <c r="C65" s="204"/>
      <c r="D65" s="204"/>
      <c r="E65" s="204"/>
      <c r="F65" s="204"/>
      <c r="G65" s="198" t="s">
        <v>55</v>
      </c>
      <c r="H65" s="198"/>
      <c r="I65" s="52">
        <f>I31</f>
        <v>1544.4</v>
      </c>
    </row>
    <row r="66" spans="1:14" ht="15.75" customHeight="1">
      <c r="A66" s="204"/>
      <c r="B66" s="204"/>
      <c r="C66" s="204"/>
      <c r="D66" s="204"/>
      <c r="E66" s="204"/>
      <c r="F66" s="204"/>
      <c r="G66" s="198" t="s">
        <v>87</v>
      </c>
      <c r="H66" s="198"/>
      <c r="I66" s="52">
        <f>I64</f>
        <v>1543.85</v>
      </c>
    </row>
    <row r="67" spans="1:14" ht="15.75" customHeight="1">
      <c r="A67" s="204"/>
      <c r="B67" s="204"/>
      <c r="C67" s="204"/>
      <c r="D67" s="204"/>
      <c r="E67" s="204"/>
      <c r="F67" s="204"/>
      <c r="G67" s="199" t="s">
        <v>57</v>
      </c>
      <c r="H67" s="199"/>
      <c r="I67" s="53">
        <f>SUM(I65:I66)</f>
        <v>3088.25</v>
      </c>
    </row>
    <row r="68" spans="1:14" ht="15.75" customHeight="1">
      <c r="A68" s="186" t="s">
        <v>88</v>
      </c>
      <c r="B68" s="186"/>
      <c r="C68" s="186"/>
      <c r="D68" s="186"/>
      <c r="E68" s="186"/>
      <c r="F68" s="186"/>
      <c r="G68" s="186"/>
      <c r="H68" s="186"/>
      <c r="I68" s="186"/>
    </row>
    <row r="69" spans="1:14" ht="15.75" customHeight="1">
      <c r="A69" s="37">
        <v>3</v>
      </c>
      <c r="B69" s="186" t="s">
        <v>89</v>
      </c>
      <c r="C69" s="186"/>
      <c r="D69" s="186"/>
      <c r="E69" s="186"/>
      <c r="F69" s="186"/>
      <c r="G69" s="186"/>
      <c r="H69" s="39" t="s">
        <v>38</v>
      </c>
      <c r="I69" s="39" t="s">
        <v>39</v>
      </c>
    </row>
    <row r="70" spans="1:14" ht="15.75" customHeight="1">
      <c r="A70" s="37" t="s">
        <v>10</v>
      </c>
      <c r="B70" s="192" t="s">
        <v>90</v>
      </c>
      <c r="C70" s="192"/>
      <c r="D70" s="192"/>
      <c r="E70" s="192"/>
      <c r="F70" s="192"/>
      <c r="G70" s="192"/>
      <c r="H70" s="48">
        <f>ROUND(((1/12)*5%),4)</f>
        <v>4.1999999999999997E-3</v>
      </c>
      <c r="I70" s="50">
        <f>ROUND(H70*$I$67,2)</f>
        <v>12.97</v>
      </c>
    </row>
    <row r="71" spans="1:14" ht="15.75" customHeight="1">
      <c r="A71" s="37" t="s">
        <v>12</v>
      </c>
      <c r="B71" s="192" t="s">
        <v>91</v>
      </c>
      <c r="C71" s="192"/>
      <c r="D71" s="192"/>
      <c r="E71" s="192"/>
      <c r="F71" s="192"/>
      <c r="G71" s="192"/>
      <c r="H71" s="48">
        <f>TRUNC(H70*H49,4)</f>
        <v>2.9999999999999997E-4</v>
      </c>
      <c r="I71" s="50">
        <f>ROUND(H71*$I$67,2)</f>
        <v>0.93</v>
      </c>
      <c r="L71" s="74"/>
    </row>
    <row r="72" spans="1:14" ht="15.75" customHeight="1">
      <c r="A72" s="37" t="s">
        <v>15</v>
      </c>
      <c r="B72" s="192" t="s">
        <v>92</v>
      </c>
      <c r="C72" s="192"/>
      <c r="D72" s="192"/>
      <c r="E72" s="192"/>
      <c r="F72" s="192"/>
      <c r="G72" s="192"/>
      <c r="H72" s="48">
        <f>ROUND(((7/30)/12)*95%,4)</f>
        <v>1.8499999999999999E-2</v>
      </c>
      <c r="I72" s="50">
        <f>ROUND(H72*$I$67,2)</f>
        <v>57.13</v>
      </c>
    </row>
    <row r="73" spans="1:14" ht="15.75" customHeight="1">
      <c r="A73" s="58" t="s">
        <v>18</v>
      </c>
      <c r="B73" s="203" t="s">
        <v>93</v>
      </c>
      <c r="C73" s="203"/>
      <c r="D73" s="203"/>
      <c r="E73" s="203"/>
      <c r="F73" s="203"/>
      <c r="G73" s="203"/>
      <c r="H73" s="48">
        <f>ROUND(H72*H50,4)</f>
        <v>7.4000000000000003E-3</v>
      </c>
      <c r="I73" s="50">
        <f>ROUND(H73*$I$67,2)</f>
        <v>22.85</v>
      </c>
      <c r="L73" s="75"/>
    </row>
    <row r="74" spans="1:14" ht="15.75" customHeight="1">
      <c r="A74" s="37" t="s">
        <v>44</v>
      </c>
      <c r="B74" s="192" t="s">
        <v>94</v>
      </c>
      <c r="C74" s="192"/>
      <c r="D74" s="192"/>
      <c r="E74" s="192"/>
      <c r="F74" s="192"/>
      <c r="G74" s="192"/>
      <c r="H74" s="48">
        <v>0.04</v>
      </c>
      <c r="I74" s="50">
        <f>ROUND(H74*$I$67,2)</f>
        <v>123.53</v>
      </c>
    </row>
    <row r="75" spans="1:14" ht="15.75" customHeight="1">
      <c r="A75" s="186" t="s">
        <v>95</v>
      </c>
      <c r="B75" s="186"/>
      <c r="C75" s="186"/>
      <c r="D75" s="186"/>
      <c r="E75" s="186"/>
      <c r="F75" s="186"/>
      <c r="G75" s="186"/>
      <c r="H75" s="51">
        <f>SUM(H70:H74)</f>
        <v>7.0400000000000004E-2</v>
      </c>
      <c r="I75" s="49">
        <f>SUM(I70:I74)</f>
        <v>217.41</v>
      </c>
    </row>
    <row r="76" spans="1:14" ht="15.75" customHeight="1">
      <c r="A76" s="196" t="s">
        <v>96</v>
      </c>
      <c r="B76" s="196"/>
      <c r="C76" s="196"/>
      <c r="D76" s="196"/>
      <c r="E76" s="196"/>
      <c r="F76" s="196"/>
      <c r="G76" s="198" t="s">
        <v>55</v>
      </c>
      <c r="H76" s="198"/>
      <c r="I76" s="52">
        <f>I31</f>
        <v>1544.4</v>
      </c>
    </row>
    <row r="77" spans="1:14" ht="15.75" customHeight="1">
      <c r="A77" s="196"/>
      <c r="B77" s="196"/>
      <c r="C77" s="196"/>
      <c r="D77" s="196"/>
      <c r="E77" s="196"/>
      <c r="F77" s="196"/>
      <c r="G77" s="198" t="s">
        <v>87</v>
      </c>
      <c r="H77" s="198"/>
      <c r="I77" s="52">
        <f>I64</f>
        <v>1543.85</v>
      </c>
    </row>
    <row r="78" spans="1:14" ht="15.75" customHeight="1">
      <c r="A78" s="196"/>
      <c r="B78" s="196"/>
      <c r="C78" s="196"/>
      <c r="D78" s="196"/>
      <c r="E78" s="196"/>
      <c r="F78" s="196"/>
      <c r="G78" s="198" t="s">
        <v>97</v>
      </c>
      <c r="H78" s="198"/>
      <c r="I78" s="52">
        <f>I75</f>
        <v>217.41</v>
      </c>
      <c r="N78" s="76"/>
    </row>
    <row r="79" spans="1:14" ht="15.75" customHeight="1">
      <c r="A79" s="196"/>
      <c r="B79" s="196"/>
      <c r="C79" s="196"/>
      <c r="D79" s="196"/>
      <c r="E79" s="196"/>
      <c r="F79" s="196"/>
      <c r="G79" s="199" t="s">
        <v>57</v>
      </c>
      <c r="H79" s="199"/>
      <c r="I79" s="53">
        <f>SUM(I76:I78)</f>
        <v>3305.66</v>
      </c>
    </row>
    <row r="80" spans="1:14" ht="15.75" customHeight="1">
      <c r="A80" s="186" t="s">
        <v>98</v>
      </c>
      <c r="B80" s="186"/>
      <c r="C80" s="186"/>
      <c r="D80" s="186"/>
      <c r="E80" s="186"/>
      <c r="F80" s="186"/>
      <c r="G80" s="186"/>
      <c r="H80" s="186"/>
      <c r="I80" s="186"/>
    </row>
    <row r="81" spans="1:12" ht="15.75" customHeight="1">
      <c r="A81" s="186" t="s">
        <v>99</v>
      </c>
      <c r="B81" s="186"/>
      <c r="C81" s="186"/>
      <c r="D81" s="186"/>
      <c r="E81" s="186"/>
      <c r="F81" s="186"/>
      <c r="G81" s="186"/>
      <c r="H81" s="39" t="s">
        <v>38</v>
      </c>
      <c r="I81" s="39" t="s">
        <v>39</v>
      </c>
    </row>
    <row r="82" spans="1:12" ht="15.75" customHeight="1">
      <c r="A82" s="37" t="s">
        <v>10</v>
      </c>
      <c r="B82" s="192" t="s">
        <v>100</v>
      </c>
      <c r="C82" s="192"/>
      <c r="D82" s="192"/>
      <c r="E82" s="192"/>
      <c r="F82" s="192"/>
      <c r="G82" s="192"/>
      <c r="H82" s="48">
        <f>ROUND(((1+1/3)/12)/12,4)</f>
        <v>9.2999999999999992E-3</v>
      </c>
      <c r="I82" s="50">
        <f t="shared" ref="I82:I87" si="1">ROUND(H82*$I$79,2)</f>
        <v>30.74</v>
      </c>
    </row>
    <row r="83" spans="1:12" ht="15.75" customHeight="1">
      <c r="A83" s="37" t="s">
        <v>12</v>
      </c>
      <c r="B83" s="192" t="s">
        <v>101</v>
      </c>
      <c r="C83" s="192"/>
      <c r="D83" s="192"/>
      <c r="E83" s="192"/>
      <c r="F83" s="192"/>
      <c r="G83" s="192"/>
      <c r="H83" s="48">
        <f>ROUND((2/30)/12,4)</f>
        <v>5.5999999999999999E-3</v>
      </c>
      <c r="I83" s="50">
        <f t="shared" si="1"/>
        <v>18.510000000000002</v>
      </c>
      <c r="L83" s="76"/>
    </row>
    <row r="84" spans="1:12" ht="15.75" customHeight="1">
      <c r="A84" s="37" t="s">
        <v>15</v>
      </c>
      <c r="B84" s="192" t="s">
        <v>102</v>
      </c>
      <c r="C84" s="192"/>
      <c r="D84" s="192"/>
      <c r="E84" s="192"/>
      <c r="F84" s="192"/>
      <c r="G84" s="192"/>
      <c r="H84" s="48">
        <f>ROUND(((5/30)/12)*2%,4)</f>
        <v>2.9999999999999997E-4</v>
      </c>
      <c r="I84" s="50">
        <f t="shared" si="1"/>
        <v>0.99</v>
      </c>
      <c r="K84" s="76"/>
    </row>
    <row r="85" spans="1:12" ht="15.75" customHeight="1">
      <c r="A85" s="37" t="s">
        <v>18</v>
      </c>
      <c r="B85" s="192" t="s">
        <v>103</v>
      </c>
      <c r="C85" s="192"/>
      <c r="D85" s="192"/>
      <c r="E85" s="192"/>
      <c r="F85" s="192"/>
      <c r="G85" s="192"/>
      <c r="H85" s="48">
        <f>ROUND(((15/30)/12)*8%,4)</f>
        <v>3.3E-3</v>
      </c>
      <c r="I85" s="50">
        <f t="shared" si="1"/>
        <v>10.91</v>
      </c>
    </row>
    <row r="86" spans="1:12" ht="15.75" customHeight="1">
      <c r="A86" s="37" t="s">
        <v>44</v>
      </c>
      <c r="B86" s="192" t="s">
        <v>104</v>
      </c>
      <c r="C86" s="192"/>
      <c r="D86" s="192"/>
      <c r="E86" s="192"/>
      <c r="F86" s="192"/>
      <c r="G86" s="192"/>
      <c r="H86" s="48">
        <f>ROUND(((1+1/3)/12*4/12)*2%,4)</f>
        <v>6.9999999999999999E-4</v>
      </c>
      <c r="I86" s="50">
        <f t="shared" si="1"/>
        <v>2.31</v>
      </c>
    </row>
    <row r="87" spans="1:12" ht="15.75" customHeight="1">
      <c r="A87" s="37" t="s">
        <v>46</v>
      </c>
      <c r="B87" s="192" t="s">
        <v>105</v>
      </c>
      <c r="C87" s="192"/>
      <c r="D87" s="192"/>
      <c r="E87" s="192"/>
      <c r="F87" s="192"/>
      <c r="G87" s="192"/>
      <c r="H87" s="48">
        <v>0</v>
      </c>
      <c r="I87" s="50">
        <f t="shared" si="1"/>
        <v>0</v>
      </c>
    </row>
    <row r="88" spans="1:12" ht="15.75" customHeight="1">
      <c r="A88" s="186" t="s">
        <v>106</v>
      </c>
      <c r="B88" s="186"/>
      <c r="C88" s="186"/>
      <c r="D88" s="186"/>
      <c r="E88" s="186"/>
      <c r="F88" s="186"/>
      <c r="G88" s="186"/>
      <c r="H88" s="51">
        <f>SUM(H82:H87)</f>
        <v>1.9199999999999998E-2</v>
      </c>
      <c r="I88" s="49">
        <f>SUM(I82:I87)</f>
        <v>63.460000000000008</v>
      </c>
    </row>
    <row r="89" spans="1:12" ht="15.75" customHeight="1">
      <c r="A89" s="194"/>
      <c r="B89" s="194"/>
      <c r="C89" s="194"/>
      <c r="D89" s="194"/>
      <c r="E89" s="194"/>
      <c r="F89" s="194"/>
      <c r="G89" s="194"/>
      <c r="H89" s="194"/>
      <c r="I89" s="194"/>
    </row>
    <row r="90" spans="1:12" ht="15.75" customHeight="1">
      <c r="A90" s="186" t="s">
        <v>107</v>
      </c>
      <c r="B90" s="186"/>
      <c r="C90" s="186"/>
      <c r="D90" s="186"/>
      <c r="E90" s="186"/>
      <c r="F90" s="186"/>
      <c r="G90" s="186"/>
      <c r="H90" s="39" t="s">
        <v>38</v>
      </c>
      <c r="I90" s="39" t="s">
        <v>39</v>
      </c>
    </row>
    <row r="91" spans="1:12" ht="15.75" customHeight="1">
      <c r="A91" s="37" t="s">
        <v>10</v>
      </c>
      <c r="B91" s="192" t="s">
        <v>108</v>
      </c>
      <c r="C91" s="192"/>
      <c r="D91" s="192"/>
      <c r="E91" s="192"/>
      <c r="F91" s="192"/>
      <c r="G91" s="192"/>
      <c r="H91" s="48">
        <v>0</v>
      </c>
      <c r="I91" s="50">
        <f>I31*H91</f>
        <v>0</v>
      </c>
    </row>
    <row r="92" spans="1:12" ht="15.75" customHeight="1">
      <c r="A92" s="186" t="s">
        <v>109</v>
      </c>
      <c r="B92" s="186"/>
      <c r="C92" s="186"/>
      <c r="D92" s="186"/>
      <c r="E92" s="186"/>
      <c r="F92" s="186"/>
      <c r="G92" s="186"/>
      <c r="H92" s="51">
        <f>H91</f>
        <v>0</v>
      </c>
      <c r="I92" s="49">
        <f>I91</f>
        <v>0</v>
      </c>
    </row>
    <row r="93" spans="1:12" ht="15.75" customHeight="1">
      <c r="A93" s="194"/>
      <c r="B93" s="194"/>
      <c r="C93" s="194"/>
      <c r="D93" s="194"/>
      <c r="E93" s="194"/>
      <c r="F93" s="194"/>
      <c r="G93" s="194"/>
      <c r="H93" s="194"/>
      <c r="I93" s="194"/>
    </row>
    <row r="94" spans="1:12" ht="15.75" customHeight="1">
      <c r="A94" s="186" t="s">
        <v>110</v>
      </c>
      <c r="B94" s="186"/>
      <c r="C94" s="186"/>
      <c r="D94" s="186"/>
      <c r="E94" s="186"/>
      <c r="F94" s="186"/>
      <c r="G94" s="186"/>
      <c r="H94" s="186"/>
      <c r="I94" s="186"/>
    </row>
    <row r="95" spans="1:12" ht="15.75" customHeight="1">
      <c r="A95" s="186" t="s">
        <v>111</v>
      </c>
      <c r="B95" s="186"/>
      <c r="C95" s="186"/>
      <c r="D95" s="186"/>
      <c r="E95" s="186"/>
      <c r="F95" s="186"/>
      <c r="G95" s="186"/>
      <c r="H95" s="186"/>
      <c r="I95" s="39" t="s">
        <v>39</v>
      </c>
    </row>
    <row r="96" spans="1:12" ht="15.75" customHeight="1">
      <c r="A96" s="37" t="s">
        <v>112</v>
      </c>
      <c r="B96" s="193" t="s">
        <v>113</v>
      </c>
      <c r="C96" s="193"/>
      <c r="D96" s="193"/>
      <c r="E96" s="193"/>
      <c r="F96" s="193"/>
      <c r="G96" s="193"/>
      <c r="H96" s="193"/>
      <c r="I96" s="50">
        <f>I88</f>
        <v>63.460000000000008</v>
      </c>
    </row>
    <row r="97" spans="1:9" ht="15.75" customHeight="1">
      <c r="A97" s="37" t="s">
        <v>114</v>
      </c>
      <c r="B97" s="193" t="s">
        <v>115</v>
      </c>
      <c r="C97" s="193"/>
      <c r="D97" s="193"/>
      <c r="E97" s="193"/>
      <c r="F97" s="193"/>
      <c r="G97" s="193"/>
      <c r="H97" s="193"/>
      <c r="I97" s="50">
        <f>I92</f>
        <v>0</v>
      </c>
    </row>
    <row r="98" spans="1:9" ht="15.75" customHeight="1">
      <c r="A98" s="186" t="s">
        <v>116</v>
      </c>
      <c r="B98" s="186"/>
      <c r="C98" s="186"/>
      <c r="D98" s="186"/>
      <c r="E98" s="186"/>
      <c r="F98" s="186"/>
      <c r="G98" s="186"/>
      <c r="H98" s="186"/>
      <c r="I98" s="49">
        <f>SUM(I96:I97)</f>
        <v>63.460000000000008</v>
      </c>
    </row>
    <row r="99" spans="1:9" ht="15.75" customHeight="1">
      <c r="A99" s="194"/>
      <c r="B99" s="194"/>
      <c r="C99" s="194"/>
      <c r="D99" s="194"/>
      <c r="E99" s="194"/>
      <c r="F99" s="194"/>
      <c r="G99" s="194"/>
      <c r="H99" s="194"/>
      <c r="I99" s="194"/>
    </row>
    <row r="100" spans="1:9" ht="15.75" customHeight="1">
      <c r="A100" s="186" t="s">
        <v>117</v>
      </c>
      <c r="B100" s="186"/>
      <c r="C100" s="186"/>
      <c r="D100" s="186"/>
      <c r="E100" s="186"/>
      <c r="F100" s="186"/>
      <c r="G100" s="186"/>
      <c r="H100" s="186"/>
      <c r="I100" s="186"/>
    </row>
    <row r="101" spans="1:9" ht="15.75" customHeight="1">
      <c r="A101" s="39">
        <v>5</v>
      </c>
      <c r="B101" s="186" t="s">
        <v>118</v>
      </c>
      <c r="C101" s="186"/>
      <c r="D101" s="186"/>
      <c r="E101" s="186"/>
      <c r="F101" s="186"/>
      <c r="G101" s="186"/>
      <c r="H101" s="39"/>
      <c r="I101" s="39" t="s">
        <v>39</v>
      </c>
    </row>
    <row r="102" spans="1:9" ht="15.75" customHeight="1">
      <c r="A102" s="59" t="s">
        <v>10</v>
      </c>
      <c r="B102" s="195" t="s">
        <v>119</v>
      </c>
      <c r="C102" s="195"/>
      <c r="D102" s="195"/>
      <c r="E102" s="195"/>
      <c r="F102" s="195"/>
      <c r="G102" s="195"/>
      <c r="H102" s="60" t="s">
        <v>73</v>
      </c>
      <c r="I102" s="61">
        <v>0</v>
      </c>
    </row>
    <row r="103" spans="1:9" ht="15.75" customHeight="1">
      <c r="A103" s="59" t="s">
        <v>12</v>
      </c>
      <c r="B103" s="195" t="s">
        <v>120</v>
      </c>
      <c r="C103" s="195"/>
      <c r="D103" s="195"/>
      <c r="E103" s="195"/>
      <c r="F103" s="195"/>
      <c r="G103" s="195"/>
      <c r="H103" s="60" t="s">
        <v>73</v>
      </c>
      <c r="I103" s="61">
        <v>0</v>
      </c>
    </row>
    <row r="104" spans="1:9" ht="15.75" customHeight="1">
      <c r="A104" s="59" t="s">
        <v>15</v>
      </c>
      <c r="B104" s="195" t="s">
        <v>121</v>
      </c>
      <c r="C104" s="195"/>
      <c r="D104" s="195"/>
      <c r="E104" s="195"/>
      <c r="F104" s="195"/>
      <c r="G104" s="195"/>
      <c r="H104" s="60" t="s">
        <v>73</v>
      </c>
      <c r="I104" s="61" t="e">
        <f>UNIFORMES!#REF!</f>
        <v>#REF!</v>
      </c>
    </row>
    <row r="105" spans="1:9" ht="15.75" customHeight="1">
      <c r="A105" s="59" t="s">
        <v>18</v>
      </c>
      <c r="B105" s="195" t="s">
        <v>122</v>
      </c>
      <c r="C105" s="195"/>
      <c r="D105" s="195"/>
      <c r="E105" s="195"/>
      <c r="F105" s="195"/>
      <c r="G105" s="195"/>
      <c r="H105" s="62" t="s">
        <v>73</v>
      </c>
      <c r="I105" s="50" t="e">
        <f>'EQUIPAMENTOS-FERRAMENTAS'!#REF!</f>
        <v>#REF!</v>
      </c>
    </row>
    <row r="106" spans="1:9" ht="15.75" customHeight="1">
      <c r="A106" s="186" t="s">
        <v>123</v>
      </c>
      <c r="B106" s="186"/>
      <c r="C106" s="186"/>
      <c r="D106" s="186"/>
      <c r="E106" s="186"/>
      <c r="F106" s="186"/>
      <c r="G106" s="186"/>
      <c r="H106" s="51" t="s">
        <v>73</v>
      </c>
      <c r="I106" s="49" t="e">
        <f>SUM(I102:I105)</f>
        <v>#REF!</v>
      </c>
    </row>
    <row r="107" spans="1:9" ht="15.75" customHeight="1">
      <c r="A107" s="196" t="s">
        <v>124</v>
      </c>
      <c r="B107" s="196"/>
      <c r="C107" s="196"/>
      <c r="D107" s="196"/>
      <c r="E107" s="196"/>
      <c r="F107" s="196"/>
      <c r="G107" s="198" t="s">
        <v>55</v>
      </c>
      <c r="H107" s="198"/>
      <c r="I107" s="52">
        <f>I31</f>
        <v>1544.4</v>
      </c>
    </row>
    <row r="108" spans="1:9" ht="15.75" customHeight="1">
      <c r="A108" s="196"/>
      <c r="B108" s="196"/>
      <c r="C108" s="196"/>
      <c r="D108" s="196"/>
      <c r="E108" s="196"/>
      <c r="F108" s="196"/>
      <c r="G108" s="198" t="s">
        <v>87</v>
      </c>
      <c r="H108" s="198"/>
      <c r="I108" s="52">
        <f>I64</f>
        <v>1543.85</v>
      </c>
    </row>
    <row r="109" spans="1:9" ht="15.75" customHeight="1">
      <c r="A109" s="196"/>
      <c r="B109" s="196"/>
      <c r="C109" s="196"/>
      <c r="D109" s="196"/>
      <c r="E109" s="196"/>
      <c r="F109" s="196"/>
      <c r="G109" s="198" t="s">
        <v>97</v>
      </c>
      <c r="H109" s="198"/>
      <c r="I109" s="52">
        <f>I75</f>
        <v>217.41</v>
      </c>
    </row>
    <row r="110" spans="1:9" ht="15.75" customHeight="1">
      <c r="A110" s="196"/>
      <c r="B110" s="196"/>
      <c r="C110" s="196"/>
      <c r="D110" s="196"/>
      <c r="E110" s="196"/>
      <c r="F110" s="196"/>
      <c r="G110" s="198" t="s">
        <v>125</v>
      </c>
      <c r="H110" s="198"/>
      <c r="I110" s="52">
        <f>I98</f>
        <v>63.460000000000008</v>
      </c>
    </row>
    <row r="111" spans="1:9" ht="15.75" customHeight="1">
      <c r="A111" s="196"/>
      <c r="B111" s="196"/>
      <c r="C111" s="196"/>
      <c r="D111" s="196"/>
      <c r="E111" s="196"/>
      <c r="F111" s="196"/>
      <c r="G111" s="198" t="s">
        <v>126</v>
      </c>
      <c r="H111" s="198"/>
      <c r="I111" s="52" t="e">
        <f>I106</f>
        <v>#REF!</v>
      </c>
    </row>
    <row r="112" spans="1:9" ht="15.75" customHeight="1">
      <c r="A112" s="196"/>
      <c r="B112" s="196"/>
      <c r="C112" s="196"/>
      <c r="D112" s="196"/>
      <c r="E112" s="196"/>
      <c r="F112" s="196"/>
      <c r="G112" s="199" t="s">
        <v>57</v>
      </c>
      <c r="H112" s="199"/>
      <c r="I112" s="53" t="e">
        <f>SUM(I107:I111)</f>
        <v>#REF!</v>
      </c>
    </row>
    <row r="113" spans="1:9" ht="15.75" customHeight="1">
      <c r="A113" s="186" t="s">
        <v>127</v>
      </c>
      <c r="B113" s="186"/>
      <c r="C113" s="186"/>
      <c r="D113" s="186"/>
      <c r="E113" s="186"/>
      <c r="F113" s="186"/>
      <c r="G113" s="186"/>
      <c r="H113" s="186"/>
      <c r="I113" s="186"/>
    </row>
    <row r="114" spans="1:9" ht="15.75" customHeight="1">
      <c r="A114" s="39">
        <v>6</v>
      </c>
      <c r="B114" s="186" t="s">
        <v>128</v>
      </c>
      <c r="C114" s="186"/>
      <c r="D114" s="186"/>
      <c r="E114" s="186"/>
      <c r="F114" s="186"/>
      <c r="G114" s="186"/>
      <c r="H114" s="39" t="s">
        <v>38</v>
      </c>
      <c r="I114" s="39" t="s">
        <v>39</v>
      </c>
    </row>
    <row r="115" spans="1:9" ht="15.75" customHeight="1">
      <c r="A115" s="37" t="s">
        <v>10</v>
      </c>
      <c r="B115" s="192" t="s">
        <v>129</v>
      </c>
      <c r="C115" s="192"/>
      <c r="D115" s="192"/>
      <c r="E115" s="192"/>
      <c r="F115" s="192"/>
      <c r="G115" s="192"/>
      <c r="H115" s="63">
        <v>0.05</v>
      </c>
      <c r="I115" s="50" t="e">
        <f>ROUND(H115*I112,2)</f>
        <v>#REF!</v>
      </c>
    </row>
    <row r="116" spans="1:9" ht="15.75" customHeight="1">
      <c r="A116" s="37" t="s">
        <v>12</v>
      </c>
      <c r="B116" s="192" t="s">
        <v>130</v>
      </c>
      <c r="C116" s="192"/>
      <c r="D116" s="192"/>
      <c r="E116" s="192"/>
      <c r="F116" s="192"/>
      <c r="G116" s="192"/>
      <c r="H116" s="63">
        <v>0.1</v>
      </c>
      <c r="I116" s="50" t="e">
        <f>ROUND(H116*(I112+I115),2)</f>
        <v>#REF!</v>
      </c>
    </row>
    <row r="117" spans="1:9" ht="15.75" customHeight="1">
      <c r="A117" s="37" t="s">
        <v>15</v>
      </c>
      <c r="B117" s="197" t="s">
        <v>131</v>
      </c>
      <c r="C117" s="197"/>
      <c r="D117" s="197"/>
      <c r="E117" s="197"/>
      <c r="F117" s="197"/>
      <c r="G117" s="197"/>
      <c r="H117" s="48"/>
      <c r="I117" s="64"/>
    </row>
    <row r="118" spans="1:9" ht="15.75" customHeight="1">
      <c r="A118" s="37" t="s">
        <v>132</v>
      </c>
      <c r="B118" s="192" t="s">
        <v>133</v>
      </c>
      <c r="C118" s="192"/>
      <c r="D118" s="192"/>
      <c r="E118" s="192"/>
      <c r="F118" s="192"/>
      <c r="G118" s="192"/>
      <c r="H118" s="63">
        <v>1.6500000000000001E-2</v>
      </c>
      <c r="I118" s="50" t="e">
        <f>ROUND($I$128*H118,2)</f>
        <v>#REF!</v>
      </c>
    </row>
    <row r="119" spans="1:9" ht="15.75" customHeight="1">
      <c r="A119" s="37" t="s">
        <v>134</v>
      </c>
      <c r="B119" s="192" t="s">
        <v>135</v>
      </c>
      <c r="C119" s="192"/>
      <c r="D119" s="192"/>
      <c r="E119" s="192"/>
      <c r="F119" s="192"/>
      <c r="G119" s="192"/>
      <c r="H119" s="65">
        <v>7.5999999999999998E-2</v>
      </c>
      <c r="I119" s="50" t="e">
        <f>ROUND($I$128*H119,2)</f>
        <v>#REF!</v>
      </c>
    </row>
    <row r="120" spans="1:9" ht="15.75" customHeight="1">
      <c r="A120" s="37" t="s">
        <v>136</v>
      </c>
      <c r="B120" s="192" t="s">
        <v>137</v>
      </c>
      <c r="C120" s="192"/>
      <c r="D120" s="192"/>
      <c r="E120" s="192"/>
      <c r="F120" s="192"/>
      <c r="G120" s="192"/>
      <c r="H120" s="66">
        <v>0.05</v>
      </c>
      <c r="I120" s="50" t="e">
        <f>ROUND($I$128*H120,2)</f>
        <v>#REF!</v>
      </c>
    </row>
    <row r="121" spans="1:9" ht="15.75" customHeight="1">
      <c r="A121" s="186" t="s">
        <v>138</v>
      </c>
      <c r="B121" s="186"/>
      <c r="C121" s="186"/>
      <c r="D121" s="186"/>
      <c r="E121" s="186"/>
      <c r="F121" s="186"/>
      <c r="G121" s="186"/>
      <c r="H121" s="67">
        <f>SUM(H115:H120)</f>
        <v>0.29250000000000004</v>
      </c>
      <c r="I121" s="49" t="e">
        <f>SUM(I115:I120)</f>
        <v>#REF!</v>
      </c>
    </row>
    <row r="122" spans="1:9" ht="15.75" customHeight="1">
      <c r="A122" s="68"/>
      <c r="B122" s="241"/>
      <c r="C122" s="241"/>
      <c r="D122" s="241"/>
      <c r="E122" s="241"/>
      <c r="F122" s="241"/>
      <c r="G122" s="241"/>
      <c r="H122" s="241"/>
      <c r="I122" s="241"/>
    </row>
    <row r="123" spans="1:9" ht="15.75" customHeight="1">
      <c r="A123" s="69" t="s">
        <v>139</v>
      </c>
      <c r="B123" s="240" t="s">
        <v>140</v>
      </c>
      <c r="C123" s="240"/>
      <c r="D123" s="240"/>
      <c r="E123" s="240"/>
      <c r="F123" s="240"/>
      <c r="G123" s="240"/>
      <c r="H123" s="71">
        <f>SUM(H118+H119+H120)</f>
        <v>0.14250000000000002</v>
      </c>
      <c r="I123" s="72"/>
    </row>
    <row r="124" spans="1:9" ht="15.75" customHeight="1">
      <c r="A124" s="69"/>
      <c r="B124" s="240">
        <v>100</v>
      </c>
      <c r="C124" s="240"/>
      <c r="D124" s="240"/>
      <c r="E124" s="240"/>
      <c r="F124" s="240"/>
      <c r="G124" s="240"/>
      <c r="H124" s="71"/>
      <c r="I124" s="72"/>
    </row>
    <row r="125" spans="1:9" ht="15.75" customHeight="1">
      <c r="A125" s="73"/>
      <c r="B125" s="70"/>
      <c r="C125" s="70"/>
      <c r="D125" s="70"/>
      <c r="E125" s="70"/>
      <c r="F125" s="70"/>
      <c r="G125" s="70"/>
      <c r="H125" s="71"/>
      <c r="I125" s="72"/>
    </row>
    <row r="126" spans="1:9" ht="15.75" customHeight="1">
      <c r="A126" s="69" t="s">
        <v>141</v>
      </c>
      <c r="B126" s="240" t="s">
        <v>142</v>
      </c>
      <c r="C126" s="240"/>
      <c r="D126" s="240"/>
      <c r="E126" s="240"/>
      <c r="F126" s="240"/>
      <c r="G126" s="240"/>
      <c r="H126" s="71"/>
      <c r="I126" s="72" t="e">
        <f>I112+I115+I116</f>
        <v>#REF!</v>
      </c>
    </row>
    <row r="127" spans="1:9" ht="15.75" customHeight="1">
      <c r="A127" s="69"/>
      <c r="B127" s="70"/>
      <c r="C127" s="70"/>
      <c r="D127" s="70"/>
      <c r="E127" s="70"/>
      <c r="F127" s="70"/>
      <c r="G127" s="70"/>
      <c r="H127" s="71"/>
      <c r="I127" s="72"/>
    </row>
    <row r="128" spans="1:9" ht="15.75" customHeight="1">
      <c r="A128" s="69" t="s">
        <v>143</v>
      </c>
      <c r="B128" s="240" t="s">
        <v>144</v>
      </c>
      <c r="C128" s="240"/>
      <c r="D128" s="240"/>
      <c r="E128" s="240"/>
      <c r="F128" s="240"/>
      <c r="G128" s="240"/>
      <c r="H128" s="71"/>
      <c r="I128" s="72" t="e">
        <f>ROUND(I126/(1-H123),2)</f>
        <v>#REF!</v>
      </c>
    </row>
    <row r="129" spans="1:9" ht="15.75" customHeight="1">
      <c r="A129" s="69"/>
      <c r="B129" s="70"/>
      <c r="C129" s="70"/>
      <c r="D129" s="70"/>
      <c r="E129" s="70"/>
      <c r="F129" s="70"/>
      <c r="G129" s="70"/>
      <c r="H129" s="71"/>
      <c r="I129" s="72"/>
    </row>
    <row r="130" spans="1:9" ht="15.75" customHeight="1">
      <c r="A130" s="69"/>
      <c r="B130" s="240" t="s">
        <v>145</v>
      </c>
      <c r="C130" s="240"/>
      <c r="D130" s="240"/>
      <c r="E130" s="240"/>
      <c r="F130" s="240"/>
      <c r="G130" s="240"/>
      <c r="H130" s="71"/>
      <c r="I130" s="72" t="e">
        <f>I128-I126</f>
        <v>#REF!</v>
      </c>
    </row>
    <row r="131" spans="1:9" ht="15.75" customHeight="1">
      <c r="A131" s="68"/>
      <c r="B131" s="77"/>
      <c r="C131" s="77"/>
      <c r="D131" s="77"/>
      <c r="E131" s="77"/>
      <c r="F131" s="77"/>
      <c r="G131" s="77"/>
      <c r="H131" s="77"/>
      <c r="I131" s="78"/>
    </row>
    <row r="132" spans="1:9" ht="15.75" customHeight="1">
      <c r="A132" s="186" t="s">
        <v>146</v>
      </c>
      <c r="B132" s="186"/>
      <c r="C132" s="186"/>
      <c r="D132" s="186"/>
      <c r="E132" s="186"/>
      <c r="F132" s="186"/>
      <c r="G132" s="186"/>
      <c r="H132" s="186"/>
      <c r="I132" s="186"/>
    </row>
    <row r="133" spans="1:9" ht="15.75" customHeight="1">
      <c r="A133" s="186" t="s">
        <v>147</v>
      </c>
      <c r="B133" s="186"/>
      <c r="C133" s="186"/>
      <c r="D133" s="186"/>
      <c r="E133" s="186"/>
      <c r="F133" s="186"/>
      <c r="G133" s="186"/>
      <c r="H133" s="186"/>
      <c r="I133" s="39" t="s">
        <v>39</v>
      </c>
    </row>
    <row r="134" spans="1:9" ht="15.75" customHeight="1">
      <c r="A134" s="38" t="s">
        <v>10</v>
      </c>
      <c r="B134" s="192" t="str">
        <f>A23</f>
        <v>MÓDULO 1 - COMPOSIÇÃO DA REMUNERAÇÃO</v>
      </c>
      <c r="C134" s="192"/>
      <c r="D134" s="192"/>
      <c r="E134" s="192"/>
      <c r="F134" s="192"/>
      <c r="G134" s="192"/>
      <c r="H134" s="192"/>
      <c r="I134" s="79">
        <f>I31</f>
        <v>1544.4</v>
      </c>
    </row>
    <row r="135" spans="1:9" ht="15.75" customHeight="1">
      <c r="A135" s="38" t="s">
        <v>12</v>
      </c>
      <c r="B135" s="192" t="str">
        <f>A33</f>
        <v>MÓDULO 2 – ENCARGOS E BENEFÍCIOS ANUAIS, MENSAIS E DIÁRIOS</v>
      </c>
      <c r="C135" s="192"/>
      <c r="D135" s="192"/>
      <c r="E135" s="192"/>
      <c r="F135" s="192"/>
      <c r="G135" s="192"/>
      <c r="H135" s="192"/>
      <c r="I135" s="79">
        <f>I64</f>
        <v>1543.85</v>
      </c>
    </row>
    <row r="136" spans="1:9" ht="15.75" customHeight="1">
      <c r="A136" s="38" t="s">
        <v>15</v>
      </c>
      <c r="B136" s="192" t="str">
        <f>A68</f>
        <v>MÓDULO 3 – PROVISÃO PARA RESCISÃO</v>
      </c>
      <c r="C136" s="192"/>
      <c r="D136" s="192"/>
      <c r="E136" s="192"/>
      <c r="F136" s="192"/>
      <c r="G136" s="192"/>
      <c r="H136" s="192"/>
      <c r="I136" s="79">
        <f>I75</f>
        <v>217.41</v>
      </c>
    </row>
    <row r="137" spans="1:9" ht="15.75" customHeight="1">
      <c r="A137" s="38" t="s">
        <v>18</v>
      </c>
      <c r="B137" s="192" t="str">
        <f>A80</f>
        <v>MÓDULO 4 – CUSTO DE REPOSIÇÃO DO PROFISSIONAL AUSENTE</v>
      </c>
      <c r="C137" s="192"/>
      <c r="D137" s="192"/>
      <c r="E137" s="192"/>
      <c r="F137" s="192"/>
      <c r="G137" s="192"/>
      <c r="H137" s="192"/>
      <c r="I137" s="79">
        <f>I98</f>
        <v>63.460000000000008</v>
      </c>
    </row>
    <row r="138" spans="1:9" ht="15.75" customHeight="1">
      <c r="A138" s="38" t="s">
        <v>44</v>
      </c>
      <c r="B138" s="192" t="str">
        <f>A100</f>
        <v>MÓDULO 5 – INSUMOS DIVERSOS</v>
      </c>
      <c r="C138" s="192"/>
      <c r="D138" s="192"/>
      <c r="E138" s="192"/>
      <c r="F138" s="192"/>
      <c r="G138" s="192"/>
      <c r="H138" s="192"/>
      <c r="I138" s="79" t="e">
        <f>I106</f>
        <v>#REF!</v>
      </c>
    </row>
    <row r="139" spans="1:9" ht="15.75" customHeight="1">
      <c r="A139" s="186" t="s">
        <v>148</v>
      </c>
      <c r="B139" s="186"/>
      <c r="C139" s="186"/>
      <c r="D139" s="186"/>
      <c r="E139" s="186"/>
      <c r="F139" s="186"/>
      <c r="G139" s="186"/>
      <c r="H139" s="186"/>
      <c r="I139" s="49" t="e">
        <f>SUM(I134:I138)</f>
        <v>#REF!</v>
      </c>
    </row>
    <row r="140" spans="1:9" ht="15.75" customHeight="1">
      <c r="A140" s="38" t="s">
        <v>46</v>
      </c>
      <c r="B140" s="192" t="str">
        <f>A113</f>
        <v>MÓDULO 6 – CUSTOS INDIRETOS, TRIBUTOS E LUCRO</v>
      </c>
      <c r="C140" s="192"/>
      <c r="D140" s="192"/>
      <c r="E140" s="192"/>
      <c r="F140" s="192"/>
      <c r="G140" s="192"/>
      <c r="H140" s="192"/>
      <c r="I140" s="79" t="e">
        <f>I121</f>
        <v>#REF!</v>
      </c>
    </row>
    <row r="141" spans="1:9" ht="15.75" customHeight="1">
      <c r="A141" s="186" t="s">
        <v>149</v>
      </c>
      <c r="B141" s="186"/>
      <c r="C141" s="186"/>
      <c r="D141" s="186"/>
      <c r="E141" s="186"/>
      <c r="F141" s="186"/>
      <c r="G141" s="186"/>
      <c r="H141" s="186"/>
      <c r="I141" s="49" t="e">
        <f>SUM(I139:I140)</f>
        <v>#REF!</v>
      </c>
    </row>
    <row r="142" spans="1:9" ht="15.75" customHeight="1">
      <c r="I142" s="80"/>
    </row>
    <row r="143" spans="1:9" ht="15.75" customHeight="1">
      <c r="A143" s="244" t="s">
        <v>157</v>
      </c>
      <c r="B143" s="244"/>
      <c r="C143" s="244" t="s">
        <v>158</v>
      </c>
      <c r="D143" s="244"/>
      <c r="E143" s="244"/>
      <c r="F143" s="245" t="s">
        <v>159</v>
      </c>
      <c r="G143" s="245"/>
      <c r="H143" s="245"/>
      <c r="I143" s="84" t="s">
        <v>160</v>
      </c>
    </row>
    <row r="144" spans="1:9" ht="15.75" customHeight="1">
      <c r="A144" s="246">
        <f>E15</f>
        <v>2</v>
      </c>
      <c r="B144" s="246"/>
      <c r="C144" s="246">
        <v>2</v>
      </c>
      <c r="D144" s="246"/>
      <c r="E144" s="246"/>
      <c r="F144" s="247" t="e">
        <f>I141</f>
        <v>#REF!</v>
      </c>
      <c r="G144" s="247"/>
      <c r="H144" s="247"/>
      <c r="I144" s="85" t="e">
        <f>I141*2</f>
        <v>#REF!</v>
      </c>
    </row>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51">
    <mergeCell ref="A1:I1"/>
    <mergeCell ref="A3:I3"/>
    <mergeCell ref="A4:I4"/>
    <mergeCell ref="A5:G5"/>
    <mergeCell ref="H5:I5"/>
    <mergeCell ref="A6:I6"/>
    <mergeCell ref="A7:I7"/>
    <mergeCell ref="B8:H8"/>
    <mergeCell ref="B9:H9"/>
    <mergeCell ref="B10:H10"/>
    <mergeCell ref="B11:H11"/>
    <mergeCell ref="A12:I12"/>
    <mergeCell ref="A13:I13"/>
    <mergeCell ref="A14:B14"/>
    <mergeCell ref="C14:D14"/>
    <mergeCell ref="E14:I14"/>
    <mergeCell ref="A15:B15"/>
    <mergeCell ref="C15:D15"/>
    <mergeCell ref="E15:I15"/>
    <mergeCell ref="A16:I16"/>
    <mergeCell ref="B17:H17"/>
    <mergeCell ref="B18:H18"/>
    <mergeCell ref="B19:H19"/>
    <mergeCell ref="B20:H20"/>
    <mergeCell ref="B21:H21"/>
    <mergeCell ref="A22:I22"/>
    <mergeCell ref="A23:I23"/>
    <mergeCell ref="B24:G24"/>
    <mergeCell ref="B25:G25"/>
    <mergeCell ref="B26:G26"/>
    <mergeCell ref="B27:G27"/>
    <mergeCell ref="B28:G28"/>
    <mergeCell ref="B29:G29"/>
    <mergeCell ref="B30:G30"/>
    <mergeCell ref="A31:H31"/>
    <mergeCell ref="A32:I32"/>
    <mergeCell ref="A33:I33"/>
    <mergeCell ref="A34:G34"/>
    <mergeCell ref="B35:G35"/>
    <mergeCell ref="B36:G36"/>
    <mergeCell ref="A37:G37"/>
    <mergeCell ref="G38:H38"/>
    <mergeCell ref="G39:H39"/>
    <mergeCell ref="G40:H40"/>
    <mergeCell ref="A41:G41"/>
    <mergeCell ref="B42:G42"/>
    <mergeCell ref="A38:F40"/>
    <mergeCell ref="B43:G43"/>
    <mergeCell ref="B44:G44"/>
    <mergeCell ref="B45:G45"/>
    <mergeCell ref="B46:G46"/>
    <mergeCell ref="B47:G47"/>
    <mergeCell ref="B48:G48"/>
    <mergeCell ref="B49:G49"/>
    <mergeCell ref="A50:G50"/>
    <mergeCell ref="A51:I51"/>
    <mergeCell ref="A52:G52"/>
    <mergeCell ref="B53:G53"/>
    <mergeCell ref="B54:G54"/>
    <mergeCell ref="B55:G55"/>
    <mergeCell ref="B56:G56"/>
    <mergeCell ref="A57:H57"/>
    <mergeCell ref="A58:I58"/>
    <mergeCell ref="A59:I59"/>
    <mergeCell ref="A60:H60"/>
    <mergeCell ref="B61:H61"/>
    <mergeCell ref="B62:H62"/>
    <mergeCell ref="B63:H63"/>
    <mergeCell ref="A64:H64"/>
    <mergeCell ref="G65:H65"/>
    <mergeCell ref="G66:H66"/>
    <mergeCell ref="G67:H67"/>
    <mergeCell ref="A68:I68"/>
    <mergeCell ref="B69:G69"/>
    <mergeCell ref="A65:F67"/>
    <mergeCell ref="B70:G70"/>
    <mergeCell ref="B71:G71"/>
    <mergeCell ref="B72:G72"/>
    <mergeCell ref="B73:G73"/>
    <mergeCell ref="B74:G74"/>
    <mergeCell ref="A75:G75"/>
    <mergeCell ref="G76:H76"/>
    <mergeCell ref="G77:H77"/>
    <mergeCell ref="G78:H78"/>
    <mergeCell ref="G79:H79"/>
    <mergeCell ref="A80:I80"/>
    <mergeCell ref="A81:G81"/>
    <mergeCell ref="B82:G82"/>
    <mergeCell ref="B83:G83"/>
    <mergeCell ref="B84:G84"/>
    <mergeCell ref="B85:G85"/>
    <mergeCell ref="B86:G86"/>
    <mergeCell ref="B87:G87"/>
    <mergeCell ref="A76:F79"/>
    <mergeCell ref="A88:G88"/>
    <mergeCell ref="A89:I89"/>
    <mergeCell ref="A90:G90"/>
    <mergeCell ref="B91:G91"/>
    <mergeCell ref="A92:G92"/>
    <mergeCell ref="A93:I93"/>
    <mergeCell ref="A94:I94"/>
    <mergeCell ref="A95:H95"/>
    <mergeCell ref="B96:H96"/>
    <mergeCell ref="B97:H97"/>
    <mergeCell ref="A98:H98"/>
    <mergeCell ref="A99:I99"/>
    <mergeCell ref="A100:I100"/>
    <mergeCell ref="B101:G101"/>
    <mergeCell ref="B102:G102"/>
    <mergeCell ref="B103:G103"/>
    <mergeCell ref="B104:G104"/>
    <mergeCell ref="B105:G105"/>
    <mergeCell ref="A106:G106"/>
    <mergeCell ref="G107:H107"/>
    <mergeCell ref="G108:H108"/>
    <mergeCell ref="G109:H109"/>
    <mergeCell ref="G110:H110"/>
    <mergeCell ref="G111:H111"/>
    <mergeCell ref="G112:H112"/>
    <mergeCell ref="A113:I113"/>
    <mergeCell ref="B114:G114"/>
    <mergeCell ref="A107:F112"/>
    <mergeCell ref="B115:G115"/>
    <mergeCell ref="B116:G116"/>
    <mergeCell ref="B117:G117"/>
    <mergeCell ref="B118:G118"/>
    <mergeCell ref="B119:G119"/>
    <mergeCell ref="B120:G120"/>
    <mergeCell ref="A121:G121"/>
    <mergeCell ref="B122:I122"/>
    <mergeCell ref="B123:G123"/>
    <mergeCell ref="B124:G124"/>
    <mergeCell ref="B126:G126"/>
    <mergeCell ref="B128:G128"/>
    <mergeCell ref="B130:G130"/>
    <mergeCell ref="A132:I132"/>
    <mergeCell ref="A133:H133"/>
    <mergeCell ref="B134:H134"/>
    <mergeCell ref="B135:H135"/>
    <mergeCell ref="B136:H136"/>
    <mergeCell ref="B137:H137"/>
    <mergeCell ref="B138:H138"/>
    <mergeCell ref="A139:H139"/>
    <mergeCell ref="B140:H140"/>
    <mergeCell ref="A141:H141"/>
    <mergeCell ref="A143:B143"/>
    <mergeCell ref="C143:E143"/>
    <mergeCell ref="F143:H143"/>
    <mergeCell ref="A144:B144"/>
    <mergeCell ref="C144:E144"/>
    <mergeCell ref="F144:H144"/>
  </mergeCells>
  <pageMargins left="0.78749999999999998" right="0.78749999999999998" top="1.05277777777778" bottom="1.05277777777778" header="0.78749999999999998" footer="0.78749999999999998"/>
  <pageSetup paperSize="9" firstPageNumber="0" orientation="portrait" useFirstPageNumber="1" horizontalDpi="300" verticalDpi="300"/>
  <headerFooter>
    <oddHeader>&amp;C&amp;"Times New Roman,Normal"&amp;12&amp;A</oddHeader>
    <oddFooter>&amp;C&amp;"Times New Roman,Normal"&amp;12Página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999"/>
  <sheetViews>
    <sheetView topLeftCell="A92" zoomScale="75" zoomScaleNormal="75" workbookViewId="0">
      <selection activeCell="I106" sqref="I106"/>
    </sheetView>
  </sheetViews>
  <sheetFormatPr defaultColWidth="14.42578125" defaultRowHeight="15"/>
  <cols>
    <col min="1" max="1" width="7.42578125" customWidth="1"/>
    <col min="2" max="2" width="12.42578125" customWidth="1"/>
    <col min="3" max="3" width="15" customWidth="1"/>
    <col min="4" max="4" width="15.28515625" customWidth="1"/>
    <col min="5" max="6" width="13.42578125" customWidth="1"/>
    <col min="7" max="7" width="11.7109375" customWidth="1"/>
    <col min="8" max="8" width="12.7109375" customWidth="1"/>
    <col min="9" max="9" width="33.7109375" customWidth="1"/>
    <col min="10" max="10" width="7.140625" customWidth="1"/>
    <col min="11" max="11" width="10.42578125" customWidth="1"/>
    <col min="12" max="12" width="12.7109375" customWidth="1"/>
    <col min="13" max="13" width="7.140625" customWidth="1"/>
    <col min="14" max="14" width="10.42578125" customWidth="1"/>
  </cols>
  <sheetData>
    <row r="1" spans="1:9" ht="15" customHeight="1">
      <c r="A1" s="243" t="s">
        <v>5</v>
      </c>
      <c r="B1" s="243"/>
      <c r="C1" s="243"/>
      <c r="D1" s="243"/>
      <c r="E1" s="243"/>
      <c r="F1" s="243"/>
      <c r="G1" s="243"/>
      <c r="H1" s="243"/>
      <c r="I1" s="243"/>
    </row>
    <row r="2" spans="1:9">
      <c r="A2" s="35"/>
      <c r="B2" s="36"/>
      <c r="C2" s="36"/>
      <c r="D2" s="36"/>
      <c r="E2" s="36"/>
      <c r="F2" s="36"/>
      <c r="G2" s="36"/>
      <c r="H2" s="36"/>
      <c r="I2" s="36"/>
    </row>
    <row r="3" spans="1:9">
      <c r="A3" s="213" t="s">
        <v>161</v>
      </c>
      <c r="B3" s="213"/>
      <c r="C3" s="213"/>
      <c r="D3" s="213"/>
      <c r="E3" s="213"/>
      <c r="F3" s="213"/>
      <c r="G3" s="213"/>
      <c r="H3" s="213"/>
      <c r="I3" s="213"/>
    </row>
    <row r="4" spans="1:9">
      <c r="A4" s="213"/>
      <c r="B4" s="213"/>
      <c r="C4" s="213"/>
      <c r="D4" s="213"/>
      <c r="E4" s="213"/>
      <c r="F4" s="213"/>
      <c r="G4" s="213"/>
      <c r="H4" s="213"/>
      <c r="I4" s="213"/>
    </row>
    <row r="5" spans="1:9">
      <c r="A5" s="213" t="s">
        <v>7</v>
      </c>
      <c r="B5" s="213"/>
      <c r="C5" s="213"/>
      <c r="D5" s="213"/>
      <c r="E5" s="213"/>
      <c r="F5" s="213"/>
      <c r="G5" s="213"/>
      <c r="H5" s="193" t="s">
        <v>8</v>
      </c>
      <c r="I5" s="193"/>
    </row>
    <row r="6" spans="1:9">
      <c r="A6" s="213"/>
      <c r="B6" s="213"/>
      <c r="C6" s="213"/>
      <c r="D6" s="213"/>
      <c r="E6" s="213"/>
      <c r="F6" s="213"/>
      <c r="G6" s="213"/>
      <c r="H6" s="213"/>
      <c r="I6" s="213"/>
    </row>
    <row r="7" spans="1:9">
      <c r="A7" s="186" t="s">
        <v>9</v>
      </c>
      <c r="B7" s="186"/>
      <c r="C7" s="186"/>
      <c r="D7" s="186"/>
      <c r="E7" s="186"/>
      <c r="F7" s="186"/>
      <c r="G7" s="186"/>
      <c r="H7" s="186"/>
      <c r="I7" s="186"/>
    </row>
    <row r="8" spans="1:9">
      <c r="A8" s="38" t="s">
        <v>10</v>
      </c>
      <c r="B8" s="192" t="s">
        <v>11</v>
      </c>
      <c r="C8" s="192"/>
      <c r="D8" s="192"/>
      <c r="E8" s="192"/>
      <c r="F8" s="192"/>
      <c r="G8" s="192"/>
      <c r="H8" s="192"/>
      <c r="I8" s="40"/>
    </row>
    <row r="9" spans="1:9">
      <c r="A9" s="38" t="s">
        <v>12</v>
      </c>
      <c r="B9" s="192" t="s">
        <v>13</v>
      </c>
      <c r="C9" s="192"/>
      <c r="D9" s="192"/>
      <c r="E9" s="192"/>
      <c r="F9" s="192"/>
      <c r="G9" s="192"/>
      <c r="H9" s="192"/>
      <c r="I9" s="38" t="s">
        <v>14</v>
      </c>
    </row>
    <row r="10" spans="1:9">
      <c r="A10" s="38" t="s">
        <v>15</v>
      </c>
      <c r="B10" s="192" t="s">
        <v>16</v>
      </c>
      <c r="C10" s="192"/>
      <c r="D10" s="192"/>
      <c r="E10" s="192"/>
      <c r="F10" s="192"/>
      <c r="G10" s="192"/>
      <c r="H10" s="192"/>
      <c r="I10" s="38" t="s">
        <v>17</v>
      </c>
    </row>
    <row r="11" spans="1:9">
      <c r="A11" s="38" t="s">
        <v>18</v>
      </c>
      <c r="B11" s="192" t="s">
        <v>19</v>
      </c>
      <c r="C11" s="192"/>
      <c r="D11" s="192"/>
      <c r="E11" s="192"/>
      <c r="F11" s="192"/>
      <c r="G11" s="192"/>
      <c r="H11" s="192"/>
      <c r="I11" s="38">
        <v>12</v>
      </c>
    </row>
    <row r="12" spans="1:9">
      <c r="A12" s="215"/>
      <c r="B12" s="215"/>
      <c r="C12" s="215"/>
      <c r="D12" s="215"/>
      <c r="E12" s="215"/>
      <c r="F12" s="215"/>
      <c r="G12" s="215"/>
      <c r="H12" s="215"/>
      <c r="I12" s="215"/>
    </row>
    <row r="13" spans="1:9">
      <c r="A13" s="186" t="s">
        <v>20</v>
      </c>
      <c r="B13" s="186"/>
      <c r="C13" s="186"/>
      <c r="D13" s="186"/>
      <c r="E13" s="186"/>
      <c r="F13" s="186"/>
      <c r="G13" s="186"/>
      <c r="H13" s="186"/>
      <c r="I13" s="186"/>
    </row>
    <row r="14" spans="1:9" ht="12.75" customHeight="1">
      <c r="A14" s="193" t="s">
        <v>21</v>
      </c>
      <c r="B14" s="193"/>
      <c r="C14" s="193" t="s">
        <v>22</v>
      </c>
      <c r="D14" s="193"/>
      <c r="E14" s="193" t="s">
        <v>23</v>
      </c>
      <c r="F14" s="193"/>
      <c r="G14" s="193"/>
      <c r="H14" s="193"/>
      <c r="I14" s="193"/>
    </row>
    <row r="15" spans="1:9" ht="25.15" customHeight="1">
      <c r="A15" s="216" t="s">
        <v>24</v>
      </c>
      <c r="B15" s="216"/>
      <c r="C15" s="242" t="s">
        <v>25</v>
      </c>
      <c r="D15" s="242"/>
      <c r="E15" s="193">
        <v>19</v>
      </c>
      <c r="F15" s="193"/>
      <c r="G15" s="193"/>
      <c r="H15" s="193"/>
      <c r="I15" s="193"/>
    </row>
    <row r="16" spans="1:9">
      <c r="A16" s="186" t="s">
        <v>26</v>
      </c>
      <c r="B16" s="186"/>
      <c r="C16" s="186"/>
      <c r="D16" s="186"/>
      <c r="E16" s="186"/>
      <c r="F16" s="186"/>
      <c r="G16" s="186"/>
      <c r="H16" s="186"/>
      <c r="I16" s="186"/>
    </row>
    <row r="17" spans="1:10">
      <c r="A17" s="38">
        <v>1</v>
      </c>
      <c r="B17" s="192" t="s">
        <v>27</v>
      </c>
      <c r="C17" s="192"/>
      <c r="D17" s="192"/>
      <c r="E17" s="192"/>
      <c r="F17" s="192"/>
      <c r="G17" s="192"/>
      <c r="H17" s="192"/>
      <c r="I17" s="42" t="s">
        <v>162</v>
      </c>
      <c r="J17" s="56"/>
    </row>
    <row r="18" spans="1:10">
      <c r="A18" s="38">
        <v>2</v>
      </c>
      <c r="B18" s="192" t="s">
        <v>29</v>
      </c>
      <c r="C18" s="192"/>
      <c r="D18" s="192"/>
      <c r="E18" s="192"/>
      <c r="F18" s="192"/>
      <c r="G18" s="192"/>
      <c r="H18" s="192"/>
      <c r="I18" s="38" t="s">
        <v>163</v>
      </c>
    </row>
    <row r="19" spans="1:10">
      <c r="A19" s="38">
        <v>3</v>
      </c>
      <c r="B19" s="192" t="s">
        <v>31</v>
      </c>
      <c r="C19" s="192"/>
      <c r="D19" s="192"/>
      <c r="E19" s="192"/>
      <c r="F19" s="192"/>
      <c r="G19" s="192"/>
      <c r="H19" s="192"/>
      <c r="I19" s="44">
        <v>1336.26</v>
      </c>
    </row>
    <row r="20" spans="1:10" ht="38.25">
      <c r="A20" s="42">
        <v>4</v>
      </c>
      <c r="B20" s="212" t="s">
        <v>32</v>
      </c>
      <c r="C20" s="212"/>
      <c r="D20" s="212"/>
      <c r="E20" s="212"/>
      <c r="F20" s="212"/>
      <c r="G20" s="212"/>
      <c r="H20" s="212"/>
      <c r="I20" s="41" t="s">
        <v>33</v>
      </c>
    </row>
    <row r="21" spans="1:10">
      <c r="A21" s="38">
        <v>5</v>
      </c>
      <c r="B21" s="192" t="s">
        <v>34</v>
      </c>
      <c r="C21" s="192"/>
      <c r="D21" s="192"/>
      <c r="E21" s="192"/>
      <c r="F21" s="192"/>
      <c r="G21" s="192"/>
      <c r="H21" s="192"/>
      <c r="I21" s="40" t="s">
        <v>35</v>
      </c>
    </row>
    <row r="22" spans="1:10">
      <c r="A22" s="195"/>
      <c r="B22" s="195"/>
      <c r="C22" s="195"/>
      <c r="D22" s="195"/>
      <c r="E22" s="195"/>
      <c r="F22" s="195"/>
      <c r="G22" s="195"/>
      <c r="H22" s="195"/>
      <c r="I22" s="195"/>
    </row>
    <row r="23" spans="1:10" ht="15.75" customHeight="1">
      <c r="A23" s="186" t="s">
        <v>36</v>
      </c>
      <c r="B23" s="186"/>
      <c r="C23" s="186"/>
      <c r="D23" s="186"/>
      <c r="E23" s="186"/>
      <c r="F23" s="186"/>
      <c r="G23" s="186"/>
      <c r="H23" s="186"/>
      <c r="I23" s="186"/>
    </row>
    <row r="24" spans="1:10" ht="15.75" customHeight="1">
      <c r="A24" s="46">
        <v>1</v>
      </c>
      <c r="B24" s="186" t="s">
        <v>37</v>
      </c>
      <c r="C24" s="186"/>
      <c r="D24" s="186"/>
      <c r="E24" s="186"/>
      <c r="F24" s="186"/>
      <c r="G24" s="186"/>
      <c r="H24" s="39" t="s">
        <v>38</v>
      </c>
      <c r="I24" s="39" t="s">
        <v>39</v>
      </c>
    </row>
    <row r="25" spans="1:10" ht="15.75" customHeight="1">
      <c r="A25" s="37" t="s">
        <v>10</v>
      </c>
      <c r="B25" s="192" t="s">
        <v>40</v>
      </c>
      <c r="C25" s="192"/>
      <c r="D25" s="192"/>
      <c r="E25" s="192"/>
      <c r="F25" s="192"/>
      <c r="G25" s="192"/>
      <c r="H25" s="45"/>
      <c r="I25" s="47">
        <f>I19</f>
        <v>1336.26</v>
      </c>
    </row>
    <row r="26" spans="1:10" ht="15.75" customHeight="1">
      <c r="A26" s="37" t="s">
        <v>12</v>
      </c>
      <c r="B26" s="192" t="s">
        <v>41</v>
      </c>
      <c r="C26" s="192"/>
      <c r="D26" s="192"/>
      <c r="E26" s="192"/>
      <c r="F26" s="192"/>
      <c r="G26" s="192"/>
      <c r="H26" s="48"/>
      <c r="I26" s="47">
        <v>0</v>
      </c>
    </row>
    <row r="27" spans="1:10" ht="15.75" customHeight="1">
      <c r="A27" s="37" t="s">
        <v>15</v>
      </c>
      <c r="B27" s="192" t="s">
        <v>42</v>
      </c>
      <c r="C27" s="192"/>
      <c r="D27" s="192"/>
      <c r="E27" s="192"/>
      <c r="F27" s="192"/>
      <c r="G27" s="192"/>
      <c r="H27" s="48"/>
      <c r="I27" s="47">
        <v>0</v>
      </c>
    </row>
    <row r="28" spans="1:10" ht="15.75" customHeight="1">
      <c r="A28" s="37" t="s">
        <v>18</v>
      </c>
      <c r="B28" s="192" t="s">
        <v>43</v>
      </c>
      <c r="C28" s="192"/>
      <c r="D28" s="192"/>
      <c r="E28" s="192"/>
      <c r="F28" s="192"/>
      <c r="G28" s="192"/>
      <c r="H28" s="48"/>
      <c r="I28" s="47">
        <v>0</v>
      </c>
    </row>
    <row r="29" spans="1:10" ht="15.75" customHeight="1">
      <c r="A29" s="37" t="s">
        <v>44</v>
      </c>
      <c r="B29" s="192" t="s">
        <v>45</v>
      </c>
      <c r="C29" s="192"/>
      <c r="D29" s="192"/>
      <c r="E29" s="192"/>
      <c r="F29" s="192"/>
      <c r="G29" s="192"/>
      <c r="H29" s="48"/>
      <c r="I29" s="47">
        <v>0</v>
      </c>
    </row>
    <row r="30" spans="1:10" ht="15.75" customHeight="1">
      <c r="A30" s="37" t="s">
        <v>46</v>
      </c>
      <c r="B30" s="192" t="s">
        <v>47</v>
      </c>
      <c r="C30" s="192"/>
      <c r="D30" s="192"/>
      <c r="E30" s="192"/>
      <c r="F30" s="192"/>
      <c r="G30" s="192"/>
      <c r="H30" s="48"/>
      <c r="I30" s="47">
        <v>0</v>
      </c>
    </row>
    <row r="31" spans="1:10" ht="15.75" customHeight="1">
      <c r="A31" s="186" t="s">
        <v>48</v>
      </c>
      <c r="B31" s="186"/>
      <c r="C31" s="186"/>
      <c r="D31" s="186"/>
      <c r="E31" s="186"/>
      <c r="F31" s="186"/>
      <c r="G31" s="186"/>
      <c r="H31" s="186"/>
      <c r="I31" s="49">
        <f>SUM(I25:I30)</f>
        <v>1336.26</v>
      </c>
    </row>
    <row r="32" spans="1:10" ht="15.75" customHeight="1">
      <c r="A32" s="208"/>
      <c r="B32" s="208"/>
      <c r="C32" s="208"/>
      <c r="D32" s="208"/>
      <c r="E32" s="208"/>
      <c r="F32" s="208"/>
      <c r="G32" s="208"/>
      <c r="H32" s="208"/>
      <c r="I32" s="208"/>
    </row>
    <row r="33" spans="1:9" ht="15.75" customHeight="1">
      <c r="A33" s="186" t="s">
        <v>49</v>
      </c>
      <c r="B33" s="186"/>
      <c r="C33" s="186"/>
      <c r="D33" s="186"/>
      <c r="E33" s="186"/>
      <c r="F33" s="186"/>
      <c r="G33" s="186"/>
      <c r="H33" s="186"/>
      <c r="I33" s="186"/>
    </row>
    <row r="34" spans="1:9" ht="15.75" customHeight="1">
      <c r="A34" s="186" t="s">
        <v>50</v>
      </c>
      <c r="B34" s="186"/>
      <c r="C34" s="186"/>
      <c r="D34" s="186"/>
      <c r="E34" s="186"/>
      <c r="F34" s="186"/>
      <c r="G34" s="186"/>
      <c r="H34" s="39" t="s">
        <v>38</v>
      </c>
      <c r="I34" s="39" t="s">
        <v>39</v>
      </c>
    </row>
    <row r="35" spans="1:9" ht="15.75" customHeight="1">
      <c r="A35" s="37" t="s">
        <v>10</v>
      </c>
      <c r="B35" s="192" t="s">
        <v>51</v>
      </c>
      <c r="C35" s="192"/>
      <c r="D35" s="192"/>
      <c r="E35" s="192"/>
      <c r="F35" s="192"/>
      <c r="G35" s="192"/>
      <c r="H35" s="48">
        <f>ROUND(1/12,4)</f>
        <v>8.3299999999999999E-2</v>
      </c>
      <c r="I35" s="50">
        <f>ROUND(I31*H35,2)</f>
        <v>111.31</v>
      </c>
    </row>
    <row r="36" spans="1:9" ht="15.75" customHeight="1">
      <c r="A36" s="37" t="s">
        <v>12</v>
      </c>
      <c r="B36" s="192" t="s">
        <v>52</v>
      </c>
      <c r="C36" s="192"/>
      <c r="D36" s="192"/>
      <c r="E36" s="192"/>
      <c r="F36" s="192"/>
      <c r="G36" s="192"/>
      <c r="H36" s="48">
        <v>0.121</v>
      </c>
      <c r="I36" s="50">
        <f>ROUND(I31*H36,2)</f>
        <v>161.69</v>
      </c>
    </row>
    <row r="37" spans="1:9" ht="15.75" customHeight="1">
      <c r="A37" s="186" t="s">
        <v>53</v>
      </c>
      <c r="B37" s="186"/>
      <c r="C37" s="186"/>
      <c r="D37" s="186"/>
      <c r="E37" s="186"/>
      <c r="F37" s="186"/>
      <c r="G37" s="186"/>
      <c r="H37" s="51">
        <f>SUM(H35:H36)</f>
        <v>0.20429999999999998</v>
      </c>
      <c r="I37" s="49">
        <f>SUM(I35:I36)</f>
        <v>273</v>
      </c>
    </row>
    <row r="38" spans="1:9" ht="15.75" customHeight="1">
      <c r="A38" s="207" t="s">
        <v>54</v>
      </c>
      <c r="B38" s="207"/>
      <c r="C38" s="207"/>
      <c r="D38" s="207"/>
      <c r="E38" s="207"/>
      <c r="F38" s="207"/>
      <c r="G38" s="198" t="s">
        <v>55</v>
      </c>
      <c r="H38" s="198"/>
      <c r="I38" s="52">
        <f>I31</f>
        <v>1336.26</v>
      </c>
    </row>
    <row r="39" spans="1:9" ht="15.75" customHeight="1">
      <c r="A39" s="207"/>
      <c r="B39" s="207"/>
      <c r="C39" s="207"/>
      <c r="D39" s="207"/>
      <c r="E39" s="207"/>
      <c r="F39" s="207"/>
      <c r="G39" s="198" t="s">
        <v>56</v>
      </c>
      <c r="H39" s="198"/>
      <c r="I39" s="52">
        <f>I37</f>
        <v>273</v>
      </c>
    </row>
    <row r="40" spans="1:9" ht="15.75" customHeight="1">
      <c r="A40" s="207"/>
      <c r="B40" s="207"/>
      <c r="C40" s="207"/>
      <c r="D40" s="207"/>
      <c r="E40" s="207"/>
      <c r="F40" s="207"/>
      <c r="G40" s="199" t="s">
        <v>57</v>
      </c>
      <c r="H40" s="199"/>
      <c r="I40" s="53">
        <f>SUM(I38:I39)</f>
        <v>1609.26</v>
      </c>
    </row>
    <row r="41" spans="1:9" ht="15.75" customHeight="1">
      <c r="A41" s="186" t="s">
        <v>58</v>
      </c>
      <c r="B41" s="186"/>
      <c r="C41" s="186"/>
      <c r="D41" s="186"/>
      <c r="E41" s="186"/>
      <c r="F41" s="186"/>
      <c r="G41" s="186"/>
      <c r="H41" s="39" t="s">
        <v>38</v>
      </c>
      <c r="I41" s="39" t="s">
        <v>39</v>
      </c>
    </row>
    <row r="42" spans="1:9" ht="15.75" customHeight="1">
      <c r="A42" s="37" t="s">
        <v>10</v>
      </c>
      <c r="B42" s="192" t="s">
        <v>59</v>
      </c>
      <c r="C42" s="192"/>
      <c r="D42" s="192"/>
      <c r="E42" s="192"/>
      <c r="F42" s="192"/>
      <c r="G42" s="192"/>
      <c r="H42" s="48">
        <v>0.2</v>
      </c>
      <c r="I42" s="50">
        <f t="shared" ref="I42:I49" si="0">ROUND($I$40*H42,2)</f>
        <v>321.85000000000002</v>
      </c>
    </row>
    <row r="43" spans="1:9" ht="15.75" customHeight="1">
      <c r="A43" s="37" t="s">
        <v>12</v>
      </c>
      <c r="B43" s="192" t="s">
        <v>60</v>
      </c>
      <c r="C43" s="192"/>
      <c r="D43" s="192"/>
      <c r="E43" s="192"/>
      <c r="F43" s="192"/>
      <c r="G43" s="192"/>
      <c r="H43" s="48">
        <v>2.5000000000000001E-2</v>
      </c>
      <c r="I43" s="50">
        <f t="shared" si="0"/>
        <v>40.229999999999997</v>
      </c>
    </row>
    <row r="44" spans="1:9" ht="15.75" customHeight="1">
      <c r="A44" s="37" t="s">
        <v>15</v>
      </c>
      <c r="B44" s="192" t="s">
        <v>61</v>
      </c>
      <c r="C44" s="192"/>
      <c r="D44" s="192"/>
      <c r="E44" s="192"/>
      <c r="F44" s="192"/>
      <c r="G44" s="192"/>
      <c r="H44" s="48">
        <v>0.06</v>
      </c>
      <c r="I44" s="50">
        <f t="shared" si="0"/>
        <v>96.56</v>
      </c>
    </row>
    <row r="45" spans="1:9" ht="15.75" customHeight="1">
      <c r="A45" s="37" t="s">
        <v>18</v>
      </c>
      <c r="B45" s="192" t="s">
        <v>62</v>
      </c>
      <c r="C45" s="192"/>
      <c r="D45" s="192"/>
      <c r="E45" s="192"/>
      <c r="F45" s="192"/>
      <c r="G45" s="192"/>
      <c r="H45" s="48">
        <v>1.4999999999999999E-2</v>
      </c>
      <c r="I45" s="50">
        <f t="shared" si="0"/>
        <v>24.14</v>
      </c>
    </row>
    <row r="46" spans="1:9" ht="15.75" customHeight="1">
      <c r="A46" s="37" t="s">
        <v>44</v>
      </c>
      <c r="B46" s="192" t="s">
        <v>63</v>
      </c>
      <c r="C46" s="192"/>
      <c r="D46" s="192"/>
      <c r="E46" s="192"/>
      <c r="F46" s="192"/>
      <c r="G46" s="192"/>
      <c r="H46" s="48">
        <v>0.01</v>
      </c>
      <c r="I46" s="50">
        <f t="shared" si="0"/>
        <v>16.09</v>
      </c>
    </row>
    <row r="47" spans="1:9" ht="15.75" customHeight="1">
      <c r="A47" s="37" t="s">
        <v>46</v>
      </c>
      <c r="B47" s="192" t="s">
        <v>64</v>
      </c>
      <c r="C47" s="192"/>
      <c r="D47" s="192"/>
      <c r="E47" s="192"/>
      <c r="F47" s="192"/>
      <c r="G47" s="192"/>
      <c r="H47" s="48">
        <v>6.0000000000000001E-3</v>
      </c>
      <c r="I47" s="50">
        <f t="shared" si="0"/>
        <v>9.66</v>
      </c>
    </row>
    <row r="48" spans="1:9" ht="15.75" customHeight="1">
      <c r="A48" s="37" t="s">
        <v>65</v>
      </c>
      <c r="B48" s="192" t="s">
        <v>66</v>
      </c>
      <c r="C48" s="192"/>
      <c r="D48" s="192"/>
      <c r="E48" s="192"/>
      <c r="F48" s="192"/>
      <c r="G48" s="192"/>
      <c r="H48" s="48">
        <v>2E-3</v>
      </c>
      <c r="I48" s="50">
        <f t="shared" si="0"/>
        <v>3.22</v>
      </c>
    </row>
    <row r="49" spans="1:14" ht="15.75" customHeight="1">
      <c r="A49" s="37" t="s">
        <v>67</v>
      </c>
      <c r="B49" s="192" t="s">
        <v>68</v>
      </c>
      <c r="C49" s="192"/>
      <c r="D49" s="192"/>
      <c r="E49" s="192"/>
      <c r="F49" s="192"/>
      <c r="G49" s="192"/>
      <c r="H49" s="48">
        <v>0.08</v>
      </c>
      <c r="I49" s="50">
        <f t="shared" si="0"/>
        <v>128.74</v>
      </c>
    </row>
    <row r="50" spans="1:14" ht="15.75" customHeight="1">
      <c r="A50" s="186" t="s">
        <v>69</v>
      </c>
      <c r="B50" s="186"/>
      <c r="C50" s="186"/>
      <c r="D50" s="186"/>
      <c r="E50" s="186"/>
      <c r="F50" s="186"/>
      <c r="G50" s="186"/>
      <c r="H50" s="51">
        <f>SUM(H42:H49)</f>
        <v>0.39800000000000008</v>
      </c>
      <c r="I50" s="49">
        <f>SUM(I42:I49)</f>
        <v>640.49</v>
      </c>
    </row>
    <row r="51" spans="1:14" ht="15.75" customHeight="1">
      <c r="A51" s="194"/>
      <c r="B51" s="194"/>
      <c r="C51" s="194"/>
      <c r="D51" s="194"/>
      <c r="E51" s="194"/>
      <c r="F51" s="194"/>
      <c r="G51" s="194"/>
      <c r="H51" s="194"/>
      <c r="I51" s="194"/>
    </row>
    <row r="52" spans="1:14" ht="15.75" customHeight="1">
      <c r="A52" s="186" t="s">
        <v>70</v>
      </c>
      <c r="B52" s="186"/>
      <c r="C52" s="186"/>
      <c r="D52" s="186"/>
      <c r="E52" s="186"/>
      <c r="F52" s="186"/>
      <c r="G52" s="186"/>
      <c r="H52" s="51"/>
      <c r="I52" s="39" t="s">
        <v>39</v>
      </c>
    </row>
    <row r="53" spans="1:14" ht="15.75" customHeight="1">
      <c r="A53" s="37" t="s">
        <v>10</v>
      </c>
      <c r="B53" s="195" t="s">
        <v>71</v>
      </c>
      <c r="C53" s="195"/>
      <c r="D53" s="195"/>
      <c r="E53" s="195"/>
      <c r="F53" s="195"/>
      <c r="G53" s="195"/>
      <c r="H53" s="54">
        <v>4</v>
      </c>
      <c r="I53" s="47">
        <f>ROUND((H53*2*22)-0.06*I25,2)</f>
        <v>95.82</v>
      </c>
    </row>
    <row r="54" spans="1:14" ht="15.75" customHeight="1">
      <c r="A54" s="37" t="s">
        <v>12</v>
      </c>
      <c r="B54" s="195" t="s">
        <v>72</v>
      </c>
      <c r="C54" s="195"/>
      <c r="D54" s="195"/>
      <c r="E54" s="195"/>
      <c r="F54" s="195"/>
      <c r="G54" s="195"/>
      <c r="H54" s="38" t="s">
        <v>73</v>
      </c>
      <c r="I54" s="47">
        <v>412.05</v>
      </c>
    </row>
    <row r="55" spans="1:14" ht="15.75" customHeight="1">
      <c r="A55" s="37" t="s">
        <v>15</v>
      </c>
      <c r="B55" s="195" t="s">
        <v>74</v>
      </c>
      <c r="C55" s="195"/>
      <c r="D55" s="195"/>
      <c r="E55" s="195"/>
      <c r="F55" s="195"/>
      <c r="G55" s="195"/>
      <c r="H55" s="38" t="s">
        <v>73</v>
      </c>
      <c r="I55" s="47">
        <v>42</v>
      </c>
    </row>
    <row r="56" spans="1:14" ht="15.75" customHeight="1">
      <c r="A56" s="37" t="s">
        <v>18</v>
      </c>
      <c r="B56" s="195" t="s">
        <v>75</v>
      </c>
      <c r="C56" s="195"/>
      <c r="D56" s="195"/>
      <c r="E56" s="195"/>
      <c r="F56" s="195"/>
      <c r="G56" s="195"/>
      <c r="H56" s="38" t="s">
        <v>73</v>
      </c>
      <c r="I56" s="47">
        <f>ROUND((I25*26)*0.002/12,2)</f>
        <v>5.79</v>
      </c>
    </row>
    <row r="57" spans="1:14" ht="15.75" customHeight="1">
      <c r="A57" s="186" t="s">
        <v>76</v>
      </c>
      <c r="B57" s="186"/>
      <c r="C57" s="186"/>
      <c r="D57" s="186"/>
      <c r="E57" s="186"/>
      <c r="F57" s="186"/>
      <c r="G57" s="186"/>
      <c r="H57" s="186"/>
      <c r="I57" s="55">
        <f>SUM(I53:I56)</f>
        <v>555.66</v>
      </c>
    </row>
    <row r="58" spans="1:14" ht="15.75" customHeight="1">
      <c r="A58" s="194"/>
      <c r="B58" s="194"/>
      <c r="C58" s="194"/>
      <c r="D58" s="194"/>
      <c r="E58" s="194"/>
      <c r="F58" s="194"/>
      <c r="G58" s="194"/>
      <c r="H58" s="194"/>
      <c r="I58" s="194"/>
    </row>
    <row r="59" spans="1:14" ht="15.75" customHeight="1">
      <c r="A59" s="186" t="s">
        <v>77</v>
      </c>
      <c r="B59" s="186"/>
      <c r="C59" s="186"/>
      <c r="D59" s="186"/>
      <c r="E59" s="186"/>
      <c r="F59" s="186"/>
      <c r="G59" s="186"/>
      <c r="H59" s="186"/>
      <c r="I59" s="186"/>
    </row>
    <row r="60" spans="1:14" ht="15.75" customHeight="1">
      <c r="A60" s="186" t="s">
        <v>78</v>
      </c>
      <c r="B60" s="186"/>
      <c r="C60" s="186"/>
      <c r="D60" s="186"/>
      <c r="E60" s="186"/>
      <c r="F60" s="186"/>
      <c r="G60" s="186"/>
      <c r="H60" s="186"/>
      <c r="I60" s="39" t="s">
        <v>39</v>
      </c>
    </row>
    <row r="61" spans="1:14" ht="15.75" customHeight="1">
      <c r="A61" s="37" t="s">
        <v>79</v>
      </c>
      <c r="B61" s="193" t="s">
        <v>80</v>
      </c>
      <c r="C61" s="193"/>
      <c r="D61" s="193"/>
      <c r="E61" s="193"/>
      <c r="F61" s="193"/>
      <c r="G61" s="193"/>
      <c r="H61" s="193"/>
      <c r="I61" s="50">
        <f>I37</f>
        <v>273</v>
      </c>
    </row>
    <row r="62" spans="1:14" ht="15.75" customHeight="1">
      <c r="A62" s="37" t="s">
        <v>81</v>
      </c>
      <c r="B62" s="193" t="s">
        <v>82</v>
      </c>
      <c r="C62" s="193"/>
      <c r="D62" s="193"/>
      <c r="E62" s="193"/>
      <c r="F62" s="193"/>
      <c r="G62" s="193"/>
      <c r="H62" s="193"/>
      <c r="I62" s="50">
        <f>I50</f>
        <v>640.49</v>
      </c>
      <c r="N62" s="57"/>
    </row>
    <row r="63" spans="1:14" ht="15.75" customHeight="1">
      <c r="A63" s="37" t="s">
        <v>83</v>
      </c>
      <c r="B63" s="193" t="s">
        <v>84</v>
      </c>
      <c r="C63" s="193"/>
      <c r="D63" s="193"/>
      <c r="E63" s="193"/>
      <c r="F63" s="193"/>
      <c r="G63" s="193"/>
      <c r="H63" s="193"/>
      <c r="I63" s="50">
        <f>I57</f>
        <v>555.66</v>
      </c>
    </row>
    <row r="64" spans="1:14" ht="15.75" customHeight="1">
      <c r="A64" s="186" t="s">
        <v>85</v>
      </c>
      <c r="B64" s="186"/>
      <c r="C64" s="186"/>
      <c r="D64" s="186"/>
      <c r="E64" s="186"/>
      <c r="F64" s="186"/>
      <c r="G64" s="186"/>
      <c r="H64" s="186"/>
      <c r="I64" s="49">
        <f>SUM(I61:I63)</f>
        <v>1469.15</v>
      </c>
    </row>
    <row r="65" spans="1:14" ht="15.75" customHeight="1">
      <c r="A65" s="204" t="s">
        <v>86</v>
      </c>
      <c r="B65" s="204"/>
      <c r="C65" s="204"/>
      <c r="D65" s="204"/>
      <c r="E65" s="204"/>
      <c r="F65" s="204"/>
      <c r="G65" s="198" t="s">
        <v>55</v>
      </c>
      <c r="H65" s="198"/>
      <c r="I65" s="52">
        <f>I31</f>
        <v>1336.26</v>
      </c>
    </row>
    <row r="66" spans="1:14" ht="15.75" customHeight="1">
      <c r="A66" s="204"/>
      <c r="B66" s="204"/>
      <c r="C66" s="204"/>
      <c r="D66" s="204"/>
      <c r="E66" s="204"/>
      <c r="F66" s="204"/>
      <c r="G66" s="198" t="s">
        <v>87</v>
      </c>
      <c r="H66" s="198"/>
      <c r="I66" s="52">
        <f>I64</f>
        <v>1469.15</v>
      </c>
    </row>
    <row r="67" spans="1:14" ht="15.75" customHeight="1">
      <c r="A67" s="204"/>
      <c r="B67" s="204"/>
      <c r="C67" s="204"/>
      <c r="D67" s="204"/>
      <c r="E67" s="204"/>
      <c r="F67" s="204"/>
      <c r="G67" s="199" t="s">
        <v>57</v>
      </c>
      <c r="H67" s="199"/>
      <c r="I67" s="53">
        <f>SUM(I65:I66)</f>
        <v>2805.41</v>
      </c>
    </row>
    <row r="68" spans="1:14" ht="15.75" customHeight="1">
      <c r="A68" s="186" t="s">
        <v>88</v>
      </c>
      <c r="B68" s="186"/>
      <c r="C68" s="186"/>
      <c r="D68" s="186"/>
      <c r="E68" s="186"/>
      <c r="F68" s="186"/>
      <c r="G68" s="186"/>
      <c r="H68" s="186"/>
      <c r="I68" s="186"/>
    </row>
    <row r="69" spans="1:14" ht="15.75" customHeight="1">
      <c r="A69" s="37">
        <v>3</v>
      </c>
      <c r="B69" s="186" t="s">
        <v>89</v>
      </c>
      <c r="C69" s="186"/>
      <c r="D69" s="186"/>
      <c r="E69" s="186"/>
      <c r="F69" s="186"/>
      <c r="G69" s="186"/>
      <c r="H69" s="39" t="s">
        <v>38</v>
      </c>
      <c r="I69" s="39" t="s">
        <v>39</v>
      </c>
    </row>
    <row r="70" spans="1:14" ht="15.75" customHeight="1">
      <c r="A70" s="37" t="s">
        <v>10</v>
      </c>
      <c r="B70" s="192" t="s">
        <v>90</v>
      </c>
      <c r="C70" s="192"/>
      <c r="D70" s="192"/>
      <c r="E70" s="192"/>
      <c r="F70" s="192"/>
      <c r="G70" s="192"/>
      <c r="H70" s="48">
        <f>ROUND(((1/12)*5%),4)</f>
        <v>4.1999999999999997E-3</v>
      </c>
      <c r="I70" s="50">
        <f>ROUND(H70*$I$67,2)</f>
        <v>11.78</v>
      </c>
    </row>
    <row r="71" spans="1:14" ht="15.75" customHeight="1">
      <c r="A71" s="37" t="s">
        <v>12</v>
      </c>
      <c r="B71" s="192" t="s">
        <v>91</v>
      </c>
      <c r="C71" s="192"/>
      <c r="D71" s="192"/>
      <c r="E71" s="192"/>
      <c r="F71" s="192"/>
      <c r="G71" s="192"/>
      <c r="H71" s="48">
        <f>TRUNC(H70*H49,4)</f>
        <v>2.9999999999999997E-4</v>
      </c>
      <c r="I71" s="50">
        <f>ROUND(H71*$I$67,2)</f>
        <v>0.84</v>
      </c>
      <c r="L71" s="74"/>
    </row>
    <row r="72" spans="1:14" ht="15.75" customHeight="1">
      <c r="A72" s="37" t="s">
        <v>15</v>
      </c>
      <c r="B72" s="192" t="s">
        <v>92</v>
      </c>
      <c r="C72" s="192"/>
      <c r="D72" s="192"/>
      <c r="E72" s="192"/>
      <c r="F72" s="192"/>
      <c r="G72" s="192"/>
      <c r="H72" s="48">
        <f>ROUND(((7/30)/12)*95%,4)</f>
        <v>1.8499999999999999E-2</v>
      </c>
      <c r="I72" s="50">
        <f>ROUND(H72*$I$67,2)</f>
        <v>51.9</v>
      </c>
    </row>
    <row r="73" spans="1:14" ht="15.75" customHeight="1">
      <c r="A73" s="58" t="s">
        <v>18</v>
      </c>
      <c r="B73" s="203" t="s">
        <v>93</v>
      </c>
      <c r="C73" s="203"/>
      <c r="D73" s="203"/>
      <c r="E73" s="203"/>
      <c r="F73" s="203"/>
      <c r="G73" s="203"/>
      <c r="H73" s="48">
        <f>ROUND(H72*H50,4)</f>
        <v>7.4000000000000003E-3</v>
      </c>
      <c r="I73" s="50">
        <f>ROUND(H73*$I$67,2)</f>
        <v>20.76</v>
      </c>
      <c r="L73" s="75"/>
    </row>
    <row r="74" spans="1:14" ht="15.75" customHeight="1">
      <c r="A74" s="37" t="s">
        <v>44</v>
      </c>
      <c r="B74" s="192" t="s">
        <v>94</v>
      </c>
      <c r="C74" s="192"/>
      <c r="D74" s="192"/>
      <c r="E74" s="192"/>
      <c r="F74" s="192"/>
      <c r="G74" s="192"/>
      <c r="H74" s="48">
        <v>0.04</v>
      </c>
      <c r="I74" s="50">
        <f>ROUND(H74*$I$67,2)</f>
        <v>112.22</v>
      </c>
    </row>
    <row r="75" spans="1:14" ht="15.75" customHeight="1">
      <c r="A75" s="186" t="s">
        <v>95</v>
      </c>
      <c r="B75" s="186"/>
      <c r="C75" s="186"/>
      <c r="D75" s="186"/>
      <c r="E75" s="186"/>
      <c r="F75" s="186"/>
      <c r="G75" s="186"/>
      <c r="H75" s="51">
        <f>SUM(H70:H74)</f>
        <v>7.0400000000000004E-2</v>
      </c>
      <c r="I75" s="49">
        <f>SUM(I70:I74)</f>
        <v>197.5</v>
      </c>
    </row>
    <row r="76" spans="1:14" ht="15.75" customHeight="1">
      <c r="A76" s="196" t="s">
        <v>96</v>
      </c>
      <c r="B76" s="196"/>
      <c r="C76" s="196"/>
      <c r="D76" s="196"/>
      <c r="E76" s="196"/>
      <c r="F76" s="196"/>
      <c r="G76" s="198" t="s">
        <v>55</v>
      </c>
      <c r="H76" s="198"/>
      <c r="I76" s="52">
        <f>I31</f>
        <v>1336.26</v>
      </c>
    </row>
    <row r="77" spans="1:14" ht="15.75" customHeight="1">
      <c r="A77" s="196"/>
      <c r="B77" s="196"/>
      <c r="C77" s="196"/>
      <c r="D77" s="196"/>
      <c r="E77" s="196"/>
      <c r="F77" s="196"/>
      <c r="G77" s="198" t="s">
        <v>87</v>
      </c>
      <c r="H77" s="198"/>
      <c r="I77" s="52">
        <f>I64</f>
        <v>1469.15</v>
      </c>
    </row>
    <row r="78" spans="1:14" ht="15.75" customHeight="1">
      <c r="A78" s="196"/>
      <c r="B78" s="196"/>
      <c r="C78" s="196"/>
      <c r="D78" s="196"/>
      <c r="E78" s="196"/>
      <c r="F78" s="196"/>
      <c r="G78" s="198" t="s">
        <v>97</v>
      </c>
      <c r="H78" s="198"/>
      <c r="I78" s="52">
        <f>I75</f>
        <v>197.5</v>
      </c>
      <c r="N78" s="76"/>
    </row>
    <row r="79" spans="1:14" ht="15.75" customHeight="1">
      <c r="A79" s="196"/>
      <c r="B79" s="196"/>
      <c r="C79" s="196"/>
      <c r="D79" s="196"/>
      <c r="E79" s="196"/>
      <c r="F79" s="196"/>
      <c r="G79" s="199" t="s">
        <v>57</v>
      </c>
      <c r="H79" s="199"/>
      <c r="I79" s="53">
        <f>SUM(I76:I78)</f>
        <v>3002.91</v>
      </c>
    </row>
    <row r="80" spans="1:14" ht="15.75" customHeight="1">
      <c r="A80" s="186" t="s">
        <v>98</v>
      </c>
      <c r="B80" s="186"/>
      <c r="C80" s="186"/>
      <c r="D80" s="186"/>
      <c r="E80" s="186"/>
      <c r="F80" s="186"/>
      <c r="G80" s="186"/>
      <c r="H80" s="186"/>
      <c r="I80" s="186"/>
    </row>
    <row r="81" spans="1:12" ht="15.75" customHeight="1">
      <c r="A81" s="186" t="s">
        <v>99</v>
      </c>
      <c r="B81" s="186"/>
      <c r="C81" s="186"/>
      <c r="D81" s="186"/>
      <c r="E81" s="186"/>
      <c r="F81" s="186"/>
      <c r="G81" s="186"/>
      <c r="H81" s="39" t="s">
        <v>38</v>
      </c>
      <c r="I81" s="39" t="s">
        <v>39</v>
      </c>
    </row>
    <row r="82" spans="1:12" ht="15.75" customHeight="1">
      <c r="A82" s="37" t="s">
        <v>10</v>
      </c>
      <c r="B82" s="192" t="s">
        <v>100</v>
      </c>
      <c r="C82" s="192"/>
      <c r="D82" s="192"/>
      <c r="E82" s="192"/>
      <c r="F82" s="192"/>
      <c r="G82" s="192"/>
      <c r="H82" s="48">
        <f>ROUND(((1+1/3)/12)/12,4)</f>
        <v>9.2999999999999992E-3</v>
      </c>
      <c r="I82" s="50">
        <f t="shared" ref="I82:I87" si="1">ROUND(H82*$I$79,2)</f>
        <v>27.93</v>
      </c>
    </row>
    <row r="83" spans="1:12" ht="15.75" customHeight="1">
      <c r="A83" s="37" t="s">
        <v>12</v>
      </c>
      <c r="B83" s="192" t="s">
        <v>101</v>
      </c>
      <c r="C83" s="192"/>
      <c r="D83" s="192"/>
      <c r="E83" s="192"/>
      <c r="F83" s="192"/>
      <c r="G83" s="192"/>
      <c r="H83" s="48">
        <f>ROUND((2/30)/12,4)</f>
        <v>5.5999999999999999E-3</v>
      </c>
      <c r="I83" s="50">
        <f t="shared" si="1"/>
        <v>16.82</v>
      </c>
      <c r="L83" s="76"/>
    </row>
    <row r="84" spans="1:12" ht="15.75" customHeight="1">
      <c r="A84" s="37" t="s">
        <v>15</v>
      </c>
      <c r="B84" s="192" t="s">
        <v>102</v>
      </c>
      <c r="C84" s="192"/>
      <c r="D84" s="192"/>
      <c r="E84" s="192"/>
      <c r="F84" s="192"/>
      <c r="G84" s="192"/>
      <c r="H84" s="48">
        <f>ROUND(((5/30)/12)*2%,4)</f>
        <v>2.9999999999999997E-4</v>
      </c>
      <c r="I84" s="50">
        <f t="shared" si="1"/>
        <v>0.9</v>
      </c>
      <c r="K84" s="76"/>
    </row>
    <row r="85" spans="1:12" ht="15.75" customHeight="1">
      <c r="A85" s="37" t="s">
        <v>18</v>
      </c>
      <c r="B85" s="192" t="s">
        <v>103</v>
      </c>
      <c r="C85" s="192"/>
      <c r="D85" s="192"/>
      <c r="E85" s="192"/>
      <c r="F85" s="192"/>
      <c r="G85" s="192"/>
      <c r="H85" s="48">
        <f>ROUND(((15/30)/12)*8%,4)</f>
        <v>3.3E-3</v>
      </c>
      <c r="I85" s="50">
        <f t="shared" si="1"/>
        <v>9.91</v>
      </c>
    </row>
    <row r="86" spans="1:12" ht="15.75" customHeight="1">
      <c r="A86" s="37" t="s">
        <v>44</v>
      </c>
      <c r="B86" s="192" t="s">
        <v>104</v>
      </c>
      <c r="C86" s="192"/>
      <c r="D86" s="192"/>
      <c r="E86" s="192"/>
      <c r="F86" s="192"/>
      <c r="G86" s="192"/>
      <c r="H86" s="48">
        <f>ROUND(((1+1/3)/12*4/12)*2%,4)</f>
        <v>6.9999999999999999E-4</v>
      </c>
      <c r="I86" s="50">
        <f t="shared" si="1"/>
        <v>2.1</v>
      </c>
    </row>
    <row r="87" spans="1:12" ht="15.75" customHeight="1">
      <c r="A87" s="37" t="s">
        <v>46</v>
      </c>
      <c r="B87" s="192" t="s">
        <v>105</v>
      </c>
      <c r="C87" s="192"/>
      <c r="D87" s="192"/>
      <c r="E87" s="192"/>
      <c r="F87" s="192"/>
      <c r="G87" s="192"/>
      <c r="H87" s="48">
        <v>0</v>
      </c>
      <c r="I87" s="50">
        <f t="shared" si="1"/>
        <v>0</v>
      </c>
    </row>
    <row r="88" spans="1:12" ht="15.75" customHeight="1">
      <c r="A88" s="186" t="s">
        <v>106</v>
      </c>
      <c r="B88" s="186"/>
      <c r="C88" s="186"/>
      <c r="D88" s="186"/>
      <c r="E88" s="186"/>
      <c r="F88" s="186"/>
      <c r="G88" s="186"/>
      <c r="H88" s="51">
        <f>SUM(H82:H87)</f>
        <v>1.9199999999999998E-2</v>
      </c>
      <c r="I88" s="49">
        <f>SUM(I82:I87)</f>
        <v>57.660000000000004</v>
      </c>
    </row>
    <row r="89" spans="1:12" ht="15.75" customHeight="1">
      <c r="A89" s="194"/>
      <c r="B89" s="194"/>
      <c r="C89" s="194"/>
      <c r="D89" s="194"/>
      <c r="E89" s="194"/>
      <c r="F89" s="194"/>
      <c r="G89" s="194"/>
      <c r="H89" s="194"/>
      <c r="I89" s="194"/>
    </row>
    <row r="90" spans="1:12" ht="15.75" customHeight="1">
      <c r="A90" s="186" t="s">
        <v>107</v>
      </c>
      <c r="B90" s="186"/>
      <c r="C90" s="186"/>
      <c r="D90" s="186"/>
      <c r="E90" s="186"/>
      <c r="F90" s="186"/>
      <c r="G90" s="186"/>
      <c r="H90" s="39" t="s">
        <v>38</v>
      </c>
      <c r="I90" s="39" t="s">
        <v>39</v>
      </c>
    </row>
    <row r="91" spans="1:12" ht="15.75" customHeight="1">
      <c r="A91" s="37" t="s">
        <v>10</v>
      </c>
      <c r="B91" s="192" t="s">
        <v>108</v>
      </c>
      <c r="C91" s="192"/>
      <c r="D91" s="192"/>
      <c r="E91" s="192"/>
      <c r="F91" s="192"/>
      <c r="G91" s="192"/>
      <c r="H91" s="48">
        <v>0</v>
      </c>
      <c r="I91" s="50">
        <f>I31*H91</f>
        <v>0</v>
      </c>
    </row>
    <row r="92" spans="1:12" ht="15.75" customHeight="1">
      <c r="A92" s="186" t="s">
        <v>109</v>
      </c>
      <c r="B92" s="186"/>
      <c r="C92" s="186"/>
      <c r="D92" s="186"/>
      <c r="E92" s="186"/>
      <c r="F92" s="186"/>
      <c r="G92" s="186"/>
      <c r="H92" s="51">
        <f>H91</f>
        <v>0</v>
      </c>
      <c r="I92" s="49">
        <f>I91</f>
        <v>0</v>
      </c>
    </row>
    <row r="93" spans="1:12" ht="15.75" customHeight="1">
      <c r="A93" s="194"/>
      <c r="B93" s="194"/>
      <c r="C93" s="194"/>
      <c r="D93" s="194"/>
      <c r="E93" s="194"/>
      <c r="F93" s="194"/>
      <c r="G93" s="194"/>
      <c r="H93" s="194"/>
      <c r="I93" s="194"/>
    </row>
    <row r="94" spans="1:12" ht="15.75" customHeight="1">
      <c r="A94" s="186" t="s">
        <v>110</v>
      </c>
      <c r="B94" s="186"/>
      <c r="C94" s="186"/>
      <c r="D94" s="186"/>
      <c r="E94" s="186"/>
      <c r="F94" s="186"/>
      <c r="G94" s="186"/>
      <c r="H94" s="186"/>
      <c r="I94" s="186"/>
    </row>
    <row r="95" spans="1:12" ht="15.75" customHeight="1">
      <c r="A95" s="186" t="s">
        <v>111</v>
      </c>
      <c r="B95" s="186"/>
      <c r="C95" s="186"/>
      <c r="D95" s="186"/>
      <c r="E95" s="186"/>
      <c r="F95" s="186"/>
      <c r="G95" s="186"/>
      <c r="H95" s="186"/>
      <c r="I95" s="39" t="s">
        <v>39</v>
      </c>
    </row>
    <row r="96" spans="1:12" ht="15.75" customHeight="1">
      <c r="A96" s="37" t="s">
        <v>112</v>
      </c>
      <c r="B96" s="193" t="s">
        <v>113</v>
      </c>
      <c r="C96" s="193"/>
      <c r="D96" s="193"/>
      <c r="E96" s="193"/>
      <c r="F96" s="193"/>
      <c r="G96" s="193"/>
      <c r="H96" s="193"/>
      <c r="I96" s="50">
        <f>I88</f>
        <v>57.660000000000004</v>
      </c>
    </row>
    <row r="97" spans="1:9" ht="15.75" customHeight="1">
      <c r="A97" s="37" t="s">
        <v>114</v>
      </c>
      <c r="B97" s="193" t="s">
        <v>115</v>
      </c>
      <c r="C97" s="193"/>
      <c r="D97" s="193"/>
      <c r="E97" s="193"/>
      <c r="F97" s="193"/>
      <c r="G97" s="193"/>
      <c r="H97" s="193"/>
      <c r="I97" s="50">
        <f>I92</f>
        <v>0</v>
      </c>
    </row>
    <row r="98" spans="1:9" ht="15.75" customHeight="1">
      <c r="A98" s="186" t="s">
        <v>116</v>
      </c>
      <c r="B98" s="186"/>
      <c r="C98" s="186"/>
      <c r="D98" s="186"/>
      <c r="E98" s="186"/>
      <c r="F98" s="186"/>
      <c r="G98" s="186"/>
      <c r="H98" s="186"/>
      <c r="I98" s="49">
        <f>SUM(I96:I97)</f>
        <v>57.660000000000004</v>
      </c>
    </row>
    <row r="99" spans="1:9" ht="15.75" customHeight="1">
      <c r="A99" s="194"/>
      <c r="B99" s="194"/>
      <c r="C99" s="194"/>
      <c r="D99" s="194"/>
      <c r="E99" s="194"/>
      <c r="F99" s="194"/>
      <c r="G99" s="194"/>
      <c r="H99" s="194"/>
      <c r="I99" s="194"/>
    </row>
    <row r="100" spans="1:9" ht="15.75" customHeight="1">
      <c r="A100" s="186" t="s">
        <v>117</v>
      </c>
      <c r="B100" s="186"/>
      <c r="C100" s="186"/>
      <c r="D100" s="186"/>
      <c r="E100" s="186"/>
      <c r="F100" s="186"/>
      <c r="G100" s="186"/>
      <c r="H100" s="186"/>
      <c r="I100" s="186"/>
    </row>
    <row r="101" spans="1:9" ht="15.75" customHeight="1">
      <c r="A101" s="39">
        <v>5</v>
      </c>
      <c r="B101" s="186" t="s">
        <v>118</v>
      </c>
      <c r="C101" s="186"/>
      <c r="D101" s="186"/>
      <c r="E101" s="186"/>
      <c r="F101" s="186"/>
      <c r="G101" s="186"/>
      <c r="H101" s="39"/>
      <c r="I101" s="39" t="s">
        <v>39</v>
      </c>
    </row>
    <row r="102" spans="1:9" ht="15.75" customHeight="1">
      <c r="A102" s="59" t="s">
        <v>10</v>
      </c>
      <c r="B102" s="195" t="s">
        <v>119</v>
      </c>
      <c r="C102" s="195"/>
      <c r="D102" s="195"/>
      <c r="E102" s="195"/>
      <c r="F102" s="195"/>
      <c r="G102" s="195"/>
      <c r="H102" s="60" t="s">
        <v>73</v>
      </c>
      <c r="I102" s="61">
        <v>0</v>
      </c>
    </row>
    <row r="103" spans="1:9" ht="15.75" customHeight="1">
      <c r="A103" s="59" t="s">
        <v>12</v>
      </c>
      <c r="B103" s="195" t="s">
        <v>120</v>
      </c>
      <c r="C103" s="195"/>
      <c r="D103" s="195"/>
      <c r="E103" s="195"/>
      <c r="F103" s="195"/>
      <c r="G103" s="195"/>
      <c r="H103" s="60" t="s">
        <v>73</v>
      </c>
      <c r="I103" s="61">
        <v>0</v>
      </c>
    </row>
    <row r="104" spans="1:9" ht="15.75" customHeight="1">
      <c r="A104" s="59" t="s">
        <v>15</v>
      </c>
      <c r="B104" s="195" t="s">
        <v>121</v>
      </c>
      <c r="C104" s="195"/>
      <c r="D104" s="195"/>
      <c r="E104" s="195"/>
      <c r="F104" s="195"/>
      <c r="G104" s="195"/>
      <c r="H104" s="60" t="s">
        <v>73</v>
      </c>
      <c r="I104" s="61" t="e">
        <f>UNIFORMES!#REF!</f>
        <v>#REF!</v>
      </c>
    </row>
    <row r="105" spans="1:9" ht="15.75" customHeight="1">
      <c r="A105" s="59" t="s">
        <v>18</v>
      </c>
      <c r="B105" s="195" t="s">
        <v>122</v>
      </c>
      <c r="C105" s="195"/>
      <c r="D105" s="195"/>
      <c r="E105" s="195"/>
      <c r="F105" s="195"/>
      <c r="G105" s="195"/>
      <c r="H105" s="62" t="s">
        <v>73</v>
      </c>
      <c r="I105" s="50" t="e">
        <f>'EQUIPAMENTOS-FERRAMENTAS'!#REF!</f>
        <v>#REF!</v>
      </c>
    </row>
    <row r="106" spans="1:9" ht="15.75" customHeight="1">
      <c r="A106" s="186" t="s">
        <v>123</v>
      </c>
      <c r="B106" s="186"/>
      <c r="C106" s="186"/>
      <c r="D106" s="186"/>
      <c r="E106" s="186"/>
      <c r="F106" s="186"/>
      <c r="G106" s="186"/>
      <c r="H106" s="51" t="s">
        <v>73</v>
      </c>
      <c r="I106" s="49" t="e">
        <f>SUM(I102:I105)</f>
        <v>#REF!</v>
      </c>
    </row>
    <row r="107" spans="1:9" ht="15.75" customHeight="1">
      <c r="A107" s="196" t="s">
        <v>124</v>
      </c>
      <c r="B107" s="196"/>
      <c r="C107" s="196"/>
      <c r="D107" s="196"/>
      <c r="E107" s="196"/>
      <c r="F107" s="196"/>
      <c r="G107" s="198" t="s">
        <v>55</v>
      </c>
      <c r="H107" s="198"/>
      <c r="I107" s="52">
        <f>I31</f>
        <v>1336.26</v>
      </c>
    </row>
    <row r="108" spans="1:9" ht="15.75" customHeight="1">
      <c r="A108" s="196"/>
      <c r="B108" s="196"/>
      <c r="C108" s="196"/>
      <c r="D108" s="196"/>
      <c r="E108" s="196"/>
      <c r="F108" s="196"/>
      <c r="G108" s="198" t="s">
        <v>87</v>
      </c>
      <c r="H108" s="198"/>
      <c r="I108" s="52">
        <f>I64</f>
        <v>1469.15</v>
      </c>
    </row>
    <row r="109" spans="1:9" ht="15.75" customHeight="1">
      <c r="A109" s="196"/>
      <c r="B109" s="196"/>
      <c r="C109" s="196"/>
      <c r="D109" s="196"/>
      <c r="E109" s="196"/>
      <c r="F109" s="196"/>
      <c r="G109" s="198" t="s">
        <v>97</v>
      </c>
      <c r="H109" s="198"/>
      <c r="I109" s="52">
        <f>I75</f>
        <v>197.5</v>
      </c>
    </row>
    <row r="110" spans="1:9" ht="15.75" customHeight="1">
      <c r="A110" s="196"/>
      <c r="B110" s="196"/>
      <c r="C110" s="196"/>
      <c r="D110" s="196"/>
      <c r="E110" s="196"/>
      <c r="F110" s="196"/>
      <c r="G110" s="198" t="s">
        <v>125</v>
      </c>
      <c r="H110" s="198"/>
      <c r="I110" s="52">
        <f>I98</f>
        <v>57.660000000000004</v>
      </c>
    </row>
    <row r="111" spans="1:9" ht="15.75" customHeight="1">
      <c r="A111" s="196"/>
      <c r="B111" s="196"/>
      <c r="C111" s="196"/>
      <c r="D111" s="196"/>
      <c r="E111" s="196"/>
      <c r="F111" s="196"/>
      <c r="G111" s="198" t="s">
        <v>126</v>
      </c>
      <c r="H111" s="198"/>
      <c r="I111" s="52" t="e">
        <f>I106</f>
        <v>#REF!</v>
      </c>
    </row>
    <row r="112" spans="1:9" ht="15.75" customHeight="1">
      <c r="A112" s="196"/>
      <c r="B112" s="196"/>
      <c r="C112" s="196"/>
      <c r="D112" s="196"/>
      <c r="E112" s="196"/>
      <c r="F112" s="196"/>
      <c r="G112" s="199" t="s">
        <v>57</v>
      </c>
      <c r="H112" s="199"/>
      <c r="I112" s="53" t="e">
        <f>SUM(I107:I111)</f>
        <v>#REF!</v>
      </c>
    </row>
    <row r="113" spans="1:9" ht="15.75" customHeight="1">
      <c r="A113" s="186" t="s">
        <v>127</v>
      </c>
      <c r="B113" s="186"/>
      <c r="C113" s="186"/>
      <c r="D113" s="186"/>
      <c r="E113" s="186"/>
      <c r="F113" s="186"/>
      <c r="G113" s="186"/>
      <c r="H113" s="186"/>
      <c r="I113" s="186"/>
    </row>
    <row r="114" spans="1:9" ht="15.75" customHeight="1">
      <c r="A114" s="39">
        <v>6</v>
      </c>
      <c r="B114" s="186" t="s">
        <v>128</v>
      </c>
      <c r="C114" s="186"/>
      <c r="D114" s="186"/>
      <c r="E114" s="186"/>
      <c r="F114" s="186"/>
      <c r="G114" s="186"/>
      <c r="H114" s="39" t="s">
        <v>38</v>
      </c>
      <c r="I114" s="39" t="s">
        <v>39</v>
      </c>
    </row>
    <row r="115" spans="1:9" ht="15.75" customHeight="1">
      <c r="A115" s="37" t="s">
        <v>10</v>
      </c>
      <c r="B115" s="192" t="s">
        <v>129</v>
      </c>
      <c r="C115" s="192"/>
      <c r="D115" s="192"/>
      <c r="E115" s="192"/>
      <c r="F115" s="192"/>
      <c r="G115" s="192"/>
      <c r="H115" s="63">
        <v>0.05</v>
      </c>
      <c r="I115" s="50" t="e">
        <f>ROUND(H115*I112,2)</f>
        <v>#REF!</v>
      </c>
    </row>
    <row r="116" spans="1:9" ht="15.75" customHeight="1">
      <c r="A116" s="37" t="s">
        <v>12</v>
      </c>
      <c r="B116" s="192" t="s">
        <v>130</v>
      </c>
      <c r="C116" s="192"/>
      <c r="D116" s="192"/>
      <c r="E116" s="192"/>
      <c r="F116" s="192"/>
      <c r="G116" s="192"/>
      <c r="H116" s="63">
        <v>0.1</v>
      </c>
      <c r="I116" s="50" t="e">
        <f>ROUND(H116*(I112+I115),2)</f>
        <v>#REF!</v>
      </c>
    </row>
    <row r="117" spans="1:9" ht="15.75" customHeight="1">
      <c r="A117" s="37" t="s">
        <v>15</v>
      </c>
      <c r="B117" s="197" t="s">
        <v>131</v>
      </c>
      <c r="C117" s="197"/>
      <c r="D117" s="197"/>
      <c r="E117" s="197"/>
      <c r="F117" s="197"/>
      <c r="G117" s="197"/>
      <c r="H117" s="48"/>
      <c r="I117" s="64"/>
    </row>
    <row r="118" spans="1:9" ht="15.75" customHeight="1">
      <c r="A118" s="37" t="s">
        <v>132</v>
      </c>
      <c r="B118" s="192" t="s">
        <v>133</v>
      </c>
      <c r="C118" s="192"/>
      <c r="D118" s="192"/>
      <c r="E118" s="192"/>
      <c r="F118" s="192"/>
      <c r="G118" s="192"/>
      <c r="H118" s="63">
        <v>1.6500000000000001E-2</v>
      </c>
      <c r="I118" s="50" t="e">
        <f>ROUND($I$128*H118,2)</f>
        <v>#REF!</v>
      </c>
    </row>
    <row r="119" spans="1:9" ht="15.75" customHeight="1">
      <c r="A119" s="37" t="s">
        <v>134</v>
      </c>
      <c r="B119" s="192" t="s">
        <v>135</v>
      </c>
      <c r="C119" s="192"/>
      <c r="D119" s="192"/>
      <c r="E119" s="192"/>
      <c r="F119" s="192"/>
      <c r="G119" s="192"/>
      <c r="H119" s="65">
        <v>7.5999999999999998E-2</v>
      </c>
      <c r="I119" s="50" t="e">
        <f>ROUND($I$128*H119,2)</f>
        <v>#REF!</v>
      </c>
    </row>
    <row r="120" spans="1:9" ht="15.75" customHeight="1">
      <c r="A120" s="37" t="s">
        <v>136</v>
      </c>
      <c r="B120" s="192" t="s">
        <v>137</v>
      </c>
      <c r="C120" s="192"/>
      <c r="D120" s="192"/>
      <c r="E120" s="192"/>
      <c r="F120" s="192"/>
      <c r="G120" s="192"/>
      <c r="H120" s="66">
        <v>0.05</v>
      </c>
      <c r="I120" s="50" t="e">
        <f>ROUND($I$128*H120,2)</f>
        <v>#REF!</v>
      </c>
    </row>
    <row r="121" spans="1:9" ht="15.75" customHeight="1">
      <c r="A121" s="186" t="s">
        <v>138</v>
      </c>
      <c r="B121" s="186"/>
      <c r="C121" s="186"/>
      <c r="D121" s="186"/>
      <c r="E121" s="186"/>
      <c r="F121" s="186"/>
      <c r="G121" s="186"/>
      <c r="H121" s="67">
        <f>SUM(H115:H120)</f>
        <v>0.29250000000000004</v>
      </c>
      <c r="I121" s="49" t="e">
        <f>SUM(I115:I120)</f>
        <v>#REF!</v>
      </c>
    </row>
    <row r="122" spans="1:9" ht="15.75" customHeight="1">
      <c r="A122" s="68"/>
      <c r="B122" s="241"/>
      <c r="C122" s="241"/>
      <c r="D122" s="241"/>
      <c r="E122" s="241"/>
      <c r="F122" s="241"/>
      <c r="G122" s="241"/>
      <c r="H122" s="241"/>
      <c r="I122" s="241"/>
    </row>
    <row r="123" spans="1:9" ht="15.75" customHeight="1">
      <c r="A123" s="69" t="s">
        <v>139</v>
      </c>
      <c r="B123" s="240" t="s">
        <v>140</v>
      </c>
      <c r="C123" s="240"/>
      <c r="D123" s="240"/>
      <c r="E123" s="240"/>
      <c r="F123" s="240"/>
      <c r="G123" s="240"/>
      <c r="H123" s="71">
        <f>SUM(H118+H119+H120)</f>
        <v>0.14250000000000002</v>
      </c>
      <c r="I123" s="72"/>
    </row>
    <row r="124" spans="1:9" ht="15.75" customHeight="1">
      <c r="A124" s="69"/>
      <c r="B124" s="240">
        <v>100</v>
      </c>
      <c r="C124" s="240"/>
      <c r="D124" s="240"/>
      <c r="E124" s="240"/>
      <c r="F124" s="240"/>
      <c r="G124" s="240"/>
      <c r="H124" s="71"/>
      <c r="I124" s="72"/>
    </row>
    <row r="125" spans="1:9" ht="15.75" customHeight="1">
      <c r="A125" s="73"/>
      <c r="B125" s="70"/>
      <c r="C125" s="70"/>
      <c r="D125" s="70"/>
      <c r="E125" s="70"/>
      <c r="F125" s="70"/>
      <c r="G125" s="70"/>
      <c r="H125" s="71"/>
      <c r="I125" s="72"/>
    </row>
    <row r="126" spans="1:9" ht="15.75" customHeight="1">
      <c r="A126" s="69" t="s">
        <v>141</v>
      </c>
      <c r="B126" s="240" t="s">
        <v>142</v>
      </c>
      <c r="C126" s="240"/>
      <c r="D126" s="240"/>
      <c r="E126" s="240"/>
      <c r="F126" s="240"/>
      <c r="G126" s="240"/>
      <c r="H126" s="71"/>
      <c r="I126" s="72" t="e">
        <f>I112+I115+I116</f>
        <v>#REF!</v>
      </c>
    </row>
    <row r="127" spans="1:9" ht="15.75" customHeight="1">
      <c r="A127" s="69"/>
      <c r="B127" s="70"/>
      <c r="C127" s="70"/>
      <c r="D127" s="70"/>
      <c r="E127" s="70"/>
      <c r="F127" s="70"/>
      <c r="G127" s="70"/>
      <c r="H127" s="71"/>
      <c r="I127" s="72"/>
    </row>
    <row r="128" spans="1:9" ht="15.75" customHeight="1">
      <c r="A128" s="69" t="s">
        <v>143</v>
      </c>
      <c r="B128" s="240" t="s">
        <v>144</v>
      </c>
      <c r="C128" s="240"/>
      <c r="D128" s="240"/>
      <c r="E128" s="240"/>
      <c r="F128" s="240"/>
      <c r="G128" s="240"/>
      <c r="H128" s="71"/>
      <c r="I128" s="72" t="e">
        <f>ROUND(I126/(1-H123),2)</f>
        <v>#REF!</v>
      </c>
    </row>
    <row r="129" spans="1:9" ht="15.75" customHeight="1">
      <c r="A129" s="69"/>
      <c r="B129" s="70"/>
      <c r="C129" s="70"/>
      <c r="D129" s="70"/>
      <c r="E129" s="70"/>
      <c r="F129" s="70"/>
      <c r="G129" s="70"/>
      <c r="H129" s="71"/>
      <c r="I129" s="72"/>
    </row>
    <row r="130" spans="1:9" ht="15.75" customHeight="1">
      <c r="A130" s="69"/>
      <c r="B130" s="240" t="s">
        <v>145</v>
      </c>
      <c r="C130" s="240"/>
      <c r="D130" s="240"/>
      <c r="E130" s="240"/>
      <c r="F130" s="240"/>
      <c r="G130" s="240"/>
      <c r="H130" s="71"/>
      <c r="I130" s="72" t="e">
        <f>I128-I126</f>
        <v>#REF!</v>
      </c>
    </row>
    <row r="131" spans="1:9" ht="15.75" customHeight="1">
      <c r="A131" s="68"/>
      <c r="B131" s="77"/>
      <c r="C131" s="77"/>
      <c r="D131" s="77"/>
      <c r="E131" s="77"/>
      <c r="F131" s="77"/>
      <c r="G131" s="77"/>
      <c r="H131" s="77"/>
      <c r="I131" s="78"/>
    </row>
    <row r="132" spans="1:9" ht="15.75" customHeight="1">
      <c r="A132" s="186" t="s">
        <v>146</v>
      </c>
      <c r="B132" s="186"/>
      <c r="C132" s="186"/>
      <c r="D132" s="186"/>
      <c r="E132" s="186"/>
      <c r="F132" s="186"/>
      <c r="G132" s="186"/>
      <c r="H132" s="186"/>
      <c r="I132" s="186"/>
    </row>
    <row r="133" spans="1:9" ht="15.75" customHeight="1">
      <c r="A133" s="186" t="s">
        <v>147</v>
      </c>
      <c r="B133" s="186"/>
      <c r="C133" s="186"/>
      <c r="D133" s="186"/>
      <c r="E133" s="186"/>
      <c r="F133" s="186"/>
      <c r="G133" s="186"/>
      <c r="H133" s="186"/>
      <c r="I133" s="39" t="s">
        <v>39</v>
      </c>
    </row>
    <row r="134" spans="1:9" ht="15.75" customHeight="1">
      <c r="A134" s="38" t="s">
        <v>10</v>
      </c>
      <c r="B134" s="192" t="str">
        <f>A23</f>
        <v>MÓDULO 1 - COMPOSIÇÃO DA REMUNERAÇÃO</v>
      </c>
      <c r="C134" s="192"/>
      <c r="D134" s="192"/>
      <c r="E134" s="192"/>
      <c r="F134" s="192"/>
      <c r="G134" s="192"/>
      <c r="H134" s="192"/>
      <c r="I134" s="79">
        <f>I31</f>
        <v>1336.26</v>
      </c>
    </row>
    <row r="135" spans="1:9" ht="15.75" customHeight="1">
      <c r="A135" s="38" t="s">
        <v>12</v>
      </c>
      <c r="B135" s="192" t="str">
        <f>A33</f>
        <v>MÓDULO 2 – ENCARGOS E BENEFÍCIOS ANUAIS, MENSAIS E DIÁRIOS</v>
      </c>
      <c r="C135" s="192"/>
      <c r="D135" s="192"/>
      <c r="E135" s="192"/>
      <c r="F135" s="192"/>
      <c r="G135" s="192"/>
      <c r="H135" s="192"/>
      <c r="I135" s="79">
        <f>I64</f>
        <v>1469.15</v>
      </c>
    </row>
    <row r="136" spans="1:9" ht="15.75" customHeight="1">
      <c r="A136" s="38" t="s">
        <v>15</v>
      </c>
      <c r="B136" s="192" t="str">
        <f>A68</f>
        <v>MÓDULO 3 – PROVISÃO PARA RESCISÃO</v>
      </c>
      <c r="C136" s="192"/>
      <c r="D136" s="192"/>
      <c r="E136" s="192"/>
      <c r="F136" s="192"/>
      <c r="G136" s="192"/>
      <c r="H136" s="192"/>
      <c r="I136" s="79">
        <f>I75</f>
        <v>197.5</v>
      </c>
    </row>
    <row r="137" spans="1:9" ht="15.75" customHeight="1">
      <c r="A137" s="38" t="s">
        <v>18</v>
      </c>
      <c r="B137" s="192" t="str">
        <f>A80</f>
        <v>MÓDULO 4 – CUSTO DE REPOSIÇÃO DO PROFISSIONAL AUSENTE</v>
      </c>
      <c r="C137" s="192"/>
      <c r="D137" s="192"/>
      <c r="E137" s="192"/>
      <c r="F137" s="192"/>
      <c r="G137" s="192"/>
      <c r="H137" s="192"/>
      <c r="I137" s="79">
        <f>I98</f>
        <v>57.660000000000004</v>
      </c>
    </row>
    <row r="138" spans="1:9" ht="15.75" customHeight="1">
      <c r="A138" s="38" t="s">
        <v>44</v>
      </c>
      <c r="B138" s="192" t="str">
        <f>A100</f>
        <v>MÓDULO 5 – INSUMOS DIVERSOS</v>
      </c>
      <c r="C138" s="192"/>
      <c r="D138" s="192"/>
      <c r="E138" s="192"/>
      <c r="F138" s="192"/>
      <c r="G138" s="192"/>
      <c r="H138" s="192"/>
      <c r="I138" s="79" t="e">
        <f>I106</f>
        <v>#REF!</v>
      </c>
    </row>
    <row r="139" spans="1:9" ht="15.75" customHeight="1">
      <c r="A139" s="186" t="s">
        <v>148</v>
      </c>
      <c r="B139" s="186"/>
      <c r="C139" s="186"/>
      <c r="D139" s="186"/>
      <c r="E139" s="186"/>
      <c r="F139" s="186"/>
      <c r="G139" s="186"/>
      <c r="H139" s="186"/>
      <c r="I139" s="49" t="e">
        <f>SUM(I134:I138)</f>
        <v>#REF!</v>
      </c>
    </row>
    <row r="140" spans="1:9" ht="15.75" customHeight="1">
      <c r="A140" s="38" t="s">
        <v>46</v>
      </c>
      <c r="B140" s="192" t="str">
        <f>A113</f>
        <v>MÓDULO 6 – CUSTOS INDIRETOS, TRIBUTOS E LUCRO</v>
      </c>
      <c r="C140" s="192"/>
      <c r="D140" s="192"/>
      <c r="E140" s="192"/>
      <c r="F140" s="192"/>
      <c r="G140" s="192"/>
      <c r="H140" s="192"/>
      <c r="I140" s="79" t="e">
        <f>I121</f>
        <v>#REF!</v>
      </c>
    </row>
    <row r="141" spans="1:9" ht="15.75" customHeight="1">
      <c r="A141" s="186" t="s">
        <v>149</v>
      </c>
      <c r="B141" s="186"/>
      <c r="C141" s="186"/>
      <c r="D141" s="186"/>
      <c r="E141" s="186"/>
      <c r="F141" s="186"/>
      <c r="G141" s="186"/>
      <c r="H141" s="186"/>
      <c r="I141" s="49" t="e">
        <f>SUM(I139:I140)</f>
        <v>#REF!</v>
      </c>
    </row>
    <row r="142" spans="1:9" ht="15.75" customHeight="1">
      <c r="I142" s="80"/>
    </row>
    <row r="143" spans="1:9" ht="15.75" customHeight="1"/>
    <row r="144" spans="1:9"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45">
    <mergeCell ref="A1:I1"/>
    <mergeCell ref="A3:I3"/>
    <mergeCell ref="A4:I4"/>
    <mergeCell ref="A5:G5"/>
    <mergeCell ref="H5:I5"/>
    <mergeCell ref="A6:I6"/>
    <mergeCell ref="A7:I7"/>
    <mergeCell ref="B8:H8"/>
    <mergeCell ref="B9:H9"/>
    <mergeCell ref="B10:H10"/>
    <mergeCell ref="B11:H11"/>
    <mergeCell ref="A12:I12"/>
    <mergeCell ref="A13:I13"/>
    <mergeCell ref="A14:B14"/>
    <mergeCell ref="C14:D14"/>
    <mergeCell ref="E14:I14"/>
    <mergeCell ref="A15:B15"/>
    <mergeCell ref="C15:D15"/>
    <mergeCell ref="E15:I15"/>
    <mergeCell ref="A16:I16"/>
    <mergeCell ref="B17:H17"/>
    <mergeCell ref="B18:H18"/>
    <mergeCell ref="B19:H19"/>
    <mergeCell ref="B20:H20"/>
    <mergeCell ref="B21:H21"/>
    <mergeCell ref="A22:I22"/>
    <mergeCell ref="A23:I23"/>
    <mergeCell ref="B24:G24"/>
    <mergeCell ref="B25:G25"/>
    <mergeCell ref="B26:G26"/>
    <mergeCell ref="B27:G27"/>
    <mergeCell ref="B28:G28"/>
    <mergeCell ref="B29:G29"/>
    <mergeCell ref="B30:G30"/>
    <mergeCell ref="A31:H31"/>
    <mergeCell ref="A32:I32"/>
    <mergeCell ref="A33:I33"/>
    <mergeCell ref="A34:G34"/>
    <mergeCell ref="B35:G35"/>
    <mergeCell ref="B36:G36"/>
    <mergeCell ref="A37:G37"/>
    <mergeCell ref="G38:H38"/>
    <mergeCell ref="G39:H39"/>
    <mergeCell ref="G40:H40"/>
    <mergeCell ref="A41:G41"/>
    <mergeCell ref="B42:G42"/>
    <mergeCell ref="B43:G43"/>
    <mergeCell ref="B44:G44"/>
    <mergeCell ref="B45:G45"/>
    <mergeCell ref="B46:G46"/>
    <mergeCell ref="B47:G47"/>
    <mergeCell ref="B48:G48"/>
    <mergeCell ref="B49:G49"/>
    <mergeCell ref="A50:G50"/>
    <mergeCell ref="A51:I51"/>
    <mergeCell ref="A52:G52"/>
    <mergeCell ref="B53:G53"/>
    <mergeCell ref="B54:G54"/>
    <mergeCell ref="B55:G55"/>
    <mergeCell ref="B56:G56"/>
    <mergeCell ref="A57:H57"/>
    <mergeCell ref="A58:I58"/>
    <mergeCell ref="A59:I59"/>
    <mergeCell ref="A60:H60"/>
    <mergeCell ref="B61:H61"/>
    <mergeCell ref="B62:H62"/>
    <mergeCell ref="B63:H63"/>
    <mergeCell ref="A64:H64"/>
    <mergeCell ref="G65:H65"/>
    <mergeCell ref="G66:H66"/>
    <mergeCell ref="G67:H67"/>
    <mergeCell ref="A68:I68"/>
    <mergeCell ref="B69:G69"/>
    <mergeCell ref="B70:G70"/>
    <mergeCell ref="B71:G71"/>
    <mergeCell ref="B72:G72"/>
    <mergeCell ref="B73:G73"/>
    <mergeCell ref="B74:G74"/>
    <mergeCell ref="A75:G75"/>
    <mergeCell ref="G76:H76"/>
    <mergeCell ref="G77:H77"/>
    <mergeCell ref="G78:H78"/>
    <mergeCell ref="G79:H79"/>
    <mergeCell ref="A80:I80"/>
    <mergeCell ref="A81:G81"/>
    <mergeCell ref="B82:G82"/>
    <mergeCell ref="B83:G83"/>
    <mergeCell ref="B84:G84"/>
    <mergeCell ref="B85:G85"/>
    <mergeCell ref="B86:G86"/>
    <mergeCell ref="B87:G87"/>
    <mergeCell ref="A88:G88"/>
    <mergeCell ref="A89:I89"/>
    <mergeCell ref="A90:G90"/>
    <mergeCell ref="B91:G91"/>
    <mergeCell ref="A92:G92"/>
    <mergeCell ref="A93:I93"/>
    <mergeCell ref="A94:I94"/>
    <mergeCell ref="A95:H95"/>
    <mergeCell ref="B96:H96"/>
    <mergeCell ref="B97:H97"/>
    <mergeCell ref="A98:H98"/>
    <mergeCell ref="A99:I99"/>
    <mergeCell ref="A100:I100"/>
    <mergeCell ref="B101:G101"/>
    <mergeCell ref="B102:G102"/>
    <mergeCell ref="B103:G103"/>
    <mergeCell ref="B104:G104"/>
    <mergeCell ref="B105:G105"/>
    <mergeCell ref="A121:G121"/>
    <mergeCell ref="B122:I122"/>
    <mergeCell ref="B123:G123"/>
    <mergeCell ref="A106:G106"/>
    <mergeCell ref="G107:H107"/>
    <mergeCell ref="G108:H108"/>
    <mergeCell ref="G109:H109"/>
    <mergeCell ref="G110:H110"/>
    <mergeCell ref="G111:H111"/>
    <mergeCell ref="G112:H112"/>
    <mergeCell ref="A113:I113"/>
    <mergeCell ref="B114:G114"/>
    <mergeCell ref="B137:H137"/>
    <mergeCell ref="B138:H138"/>
    <mergeCell ref="A139:H139"/>
    <mergeCell ref="B140:H140"/>
    <mergeCell ref="A141:H141"/>
    <mergeCell ref="A107:F112"/>
    <mergeCell ref="A76:F79"/>
    <mergeCell ref="A65:F67"/>
    <mergeCell ref="A38:F40"/>
    <mergeCell ref="B124:G124"/>
    <mergeCell ref="B126:G126"/>
    <mergeCell ref="B128:G128"/>
    <mergeCell ref="B130:G130"/>
    <mergeCell ref="A132:I132"/>
    <mergeCell ref="A133:H133"/>
    <mergeCell ref="B134:H134"/>
    <mergeCell ref="B135:H135"/>
    <mergeCell ref="B136:H136"/>
    <mergeCell ref="B115:G115"/>
    <mergeCell ref="B116:G116"/>
    <mergeCell ref="B117:G117"/>
    <mergeCell ref="B118:G118"/>
    <mergeCell ref="B119:G119"/>
    <mergeCell ref="B120:G120"/>
  </mergeCells>
  <pageMargins left="0.78749999999999998" right="0.78749999999999998" top="1.05277777777778" bottom="1.05277777777778" header="0.78749999999999998" footer="0.78749999999999998"/>
  <pageSetup paperSize="9" firstPageNumber="0" orientation="portrait" useFirstPageNumber="1" horizontalDpi="300" verticalDpi="300"/>
  <headerFooter>
    <oddHeader>&amp;C&amp;"Times New Roman,Normal"&amp;12&amp;A</oddHeader>
    <oddFooter>&amp;C&amp;"Times New Roman,Normal"&amp;12Página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999"/>
  <sheetViews>
    <sheetView topLeftCell="A77" zoomScale="75" zoomScaleNormal="75" workbookViewId="0">
      <selection activeCell="I106" sqref="I106"/>
    </sheetView>
  </sheetViews>
  <sheetFormatPr defaultColWidth="14.42578125" defaultRowHeight="15"/>
  <cols>
    <col min="1" max="1" width="7.42578125" customWidth="1"/>
    <col min="2" max="2" width="12.42578125" customWidth="1"/>
    <col min="3" max="3" width="15" customWidth="1"/>
    <col min="4" max="4" width="15.28515625" customWidth="1"/>
    <col min="5" max="6" width="13.42578125" customWidth="1"/>
    <col min="7" max="7" width="11.7109375" customWidth="1"/>
    <col min="8" max="8" width="12.7109375" customWidth="1"/>
    <col min="9" max="9" width="33.7109375" customWidth="1"/>
    <col min="10" max="10" width="7.140625" customWidth="1"/>
    <col min="11" max="11" width="10.42578125" customWidth="1"/>
    <col min="12" max="12" width="12.7109375" customWidth="1"/>
    <col min="13" max="13" width="7.140625" customWidth="1"/>
    <col min="14" max="14" width="10.42578125" customWidth="1"/>
  </cols>
  <sheetData>
    <row r="1" spans="1:9" ht="15" customHeight="1">
      <c r="A1" s="243" t="s">
        <v>164</v>
      </c>
      <c r="B1" s="243"/>
      <c r="C1" s="243"/>
      <c r="D1" s="243"/>
      <c r="E1" s="243"/>
      <c r="F1" s="243"/>
      <c r="G1" s="243"/>
      <c r="H1" s="243"/>
      <c r="I1" s="243"/>
    </row>
    <row r="2" spans="1:9">
      <c r="A2" s="35"/>
      <c r="B2" s="36"/>
      <c r="C2" s="36"/>
      <c r="D2" s="36"/>
      <c r="E2" s="36"/>
      <c r="F2" s="36"/>
      <c r="G2" s="36"/>
      <c r="H2" s="36"/>
      <c r="I2" s="36"/>
    </row>
    <row r="3" spans="1:9">
      <c r="A3" s="213" t="s">
        <v>165</v>
      </c>
      <c r="B3" s="213"/>
      <c r="C3" s="213"/>
      <c r="D3" s="213"/>
      <c r="E3" s="213"/>
      <c r="F3" s="213"/>
      <c r="G3" s="213"/>
      <c r="H3" s="213"/>
      <c r="I3" s="213"/>
    </row>
    <row r="4" spans="1:9">
      <c r="A4" s="213"/>
      <c r="B4" s="213"/>
      <c r="C4" s="213"/>
      <c r="D4" s="213"/>
      <c r="E4" s="213"/>
      <c r="F4" s="213"/>
      <c r="G4" s="213"/>
      <c r="H4" s="213"/>
      <c r="I4" s="213"/>
    </row>
    <row r="5" spans="1:9">
      <c r="A5" s="213" t="s">
        <v>7</v>
      </c>
      <c r="B5" s="213"/>
      <c r="C5" s="213"/>
      <c r="D5" s="213"/>
      <c r="E5" s="213"/>
      <c r="F5" s="213"/>
      <c r="G5" s="213"/>
      <c r="H5" s="193" t="s">
        <v>8</v>
      </c>
      <c r="I5" s="193"/>
    </row>
    <row r="6" spans="1:9">
      <c r="A6" s="213"/>
      <c r="B6" s="213"/>
      <c r="C6" s="213"/>
      <c r="D6" s="213"/>
      <c r="E6" s="213"/>
      <c r="F6" s="213"/>
      <c r="G6" s="213"/>
      <c r="H6" s="213"/>
      <c r="I6" s="213"/>
    </row>
    <row r="7" spans="1:9">
      <c r="A7" s="186" t="s">
        <v>9</v>
      </c>
      <c r="B7" s="186"/>
      <c r="C7" s="186"/>
      <c r="D7" s="186"/>
      <c r="E7" s="186"/>
      <c r="F7" s="186"/>
      <c r="G7" s="186"/>
      <c r="H7" s="186"/>
      <c r="I7" s="186"/>
    </row>
    <row r="8" spans="1:9">
      <c r="A8" s="38" t="s">
        <v>10</v>
      </c>
      <c r="B8" s="192" t="s">
        <v>11</v>
      </c>
      <c r="C8" s="192"/>
      <c r="D8" s="192"/>
      <c r="E8" s="192"/>
      <c r="F8" s="192"/>
      <c r="G8" s="192"/>
      <c r="H8" s="192"/>
      <c r="I8" s="40"/>
    </row>
    <row r="9" spans="1:9">
      <c r="A9" s="38" t="s">
        <v>12</v>
      </c>
      <c r="B9" s="192" t="s">
        <v>13</v>
      </c>
      <c r="C9" s="192"/>
      <c r="D9" s="192"/>
      <c r="E9" s="192"/>
      <c r="F9" s="192"/>
      <c r="G9" s="192"/>
      <c r="H9" s="192"/>
      <c r="I9" s="38" t="s">
        <v>14</v>
      </c>
    </row>
    <row r="10" spans="1:9">
      <c r="A10" s="38" t="s">
        <v>15</v>
      </c>
      <c r="B10" s="192" t="s">
        <v>16</v>
      </c>
      <c r="C10" s="192"/>
      <c r="D10" s="192"/>
      <c r="E10" s="192"/>
      <c r="F10" s="192"/>
      <c r="G10" s="192"/>
      <c r="H10" s="192"/>
      <c r="I10" s="38" t="s">
        <v>17</v>
      </c>
    </row>
    <row r="11" spans="1:9">
      <c r="A11" s="38" t="s">
        <v>18</v>
      </c>
      <c r="B11" s="192" t="s">
        <v>19</v>
      </c>
      <c r="C11" s="192"/>
      <c r="D11" s="192"/>
      <c r="E11" s="192"/>
      <c r="F11" s="192"/>
      <c r="G11" s="192"/>
      <c r="H11" s="192"/>
      <c r="I11" s="38">
        <v>12</v>
      </c>
    </row>
    <row r="12" spans="1:9">
      <c r="A12" s="215"/>
      <c r="B12" s="215"/>
      <c r="C12" s="215"/>
      <c r="D12" s="215"/>
      <c r="E12" s="215"/>
      <c r="F12" s="215"/>
      <c r="G12" s="215"/>
      <c r="H12" s="215"/>
      <c r="I12" s="215"/>
    </row>
    <row r="13" spans="1:9">
      <c r="A13" s="186" t="s">
        <v>20</v>
      </c>
      <c r="B13" s="186"/>
      <c r="C13" s="186"/>
      <c r="D13" s="186"/>
      <c r="E13" s="186"/>
      <c r="F13" s="186"/>
      <c r="G13" s="186"/>
      <c r="H13" s="186"/>
      <c r="I13" s="186"/>
    </row>
    <row r="14" spans="1:9" ht="12.75" customHeight="1">
      <c r="A14" s="193" t="s">
        <v>21</v>
      </c>
      <c r="B14" s="193"/>
      <c r="C14" s="193" t="s">
        <v>22</v>
      </c>
      <c r="D14" s="193"/>
      <c r="E14" s="193" t="s">
        <v>23</v>
      </c>
      <c r="F14" s="193"/>
      <c r="G14" s="193"/>
      <c r="H14" s="193"/>
      <c r="I14" s="193"/>
    </row>
    <row r="15" spans="1:9" ht="25.15" customHeight="1">
      <c r="A15" s="216" t="s">
        <v>24</v>
      </c>
      <c r="B15" s="216"/>
      <c r="C15" s="242" t="s">
        <v>25</v>
      </c>
      <c r="D15" s="242"/>
      <c r="E15" s="193">
        <v>1</v>
      </c>
      <c r="F15" s="193"/>
      <c r="G15" s="193"/>
      <c r="H15" s="193"/>
      <c r="I15" s="193"/>
    </row>
    <row r="16" spans="1:9">
      <c r="A16" s="186" t="s">
        <v>26</v>
      </c>
      <c r="B16" s="186"/>
      <c r="C16" s="186"/>
      <c r="D16" s="186"/>
      <c r="E16" s="186"/>
      <c r="F16" s="186"/>
      <c r="G16" s="186"/>
      <c r="H16" s="186"/>
      <c r="I16" s="186"/>
    </row>
    <row r="17" spans="1:10">
      <c r="A17" s="38">
        <v>1</v>
      </c>
      <c r="B17" s="192" t="s">
        <v>27</v>
      </c>
      <c r="C17" s="192"/>
      <c r="D17" s="192"/>
      <c r="E17" s="192"/>
      <c r="F17" s="192"/>
      <c r="G17" s="192"/>
      <c r="H17" s="192"/>
      <c r="I17" s="42" t="s">
        <v>166</v>
      </c>
      <c r="J17" s="56"/>
    </row>
    <row r="18" spans="1:10">
      <c r="A18" s="38">
        <v>2</v>
      </c>
      <c r="B18" s="192" t="s">
        <v>29</v>
      </c>
      <c r="C18" s="192"/>
      <c r="D18" s="192"/>
      <c r="E18" s="192"/>
      <c r="F18" s="192"/>
      <c r="G18" s="192"/>
      <c r="H18" s="192"/>
      <c r="I18" s="38" t="s">
        <v>167</v>
      </c>
    </row>
    <row r="19" spans="1:10">
      <c r="A19" s="38">
        <v>3</v>
      </c>
      <c r="B19" s="192" t="s">
        <v>31</v>
      </c>
      <c r="C19" s="192"/>
      <c r="D19" s="192"/>
      <c r="E19" s="192"/>
      <c r="F19" s="192"/>
      <c r="G19" s="192"/>
      <c r="H19" s="192"/>
      <c r="I19" s="44">
        <v>1351.36</v>
      </c>
    </row>
    <row r="20" spans="1:10" ht="38.25">
      <c r="A20" s="42">
        <v>4</v>
      </c>
      <c r="B20" s="212" t="s">
        <v>32</v>
      </c>
      <c r="C20" s="212"/>
      <c r="D20" s="212"/>
      <c r="E20" s="212"/>
      <c r="F20" s="212"/>
      <c r="G20" s="212"/>
      <c r="H20" s="212"/>
      <c r="I20" s="41" t="s">
        <v>33</v>
      </c>
    </row>
    <row r="21" spans="1:10">
      <c r="A21" s="38">
        <v>5</v>
      </c>
      <c r="B21" s="192" t="s">
        <v>34</v>
      </c>
      <c r="C21" s="192"/>
      <c r="D21" s="192"/>
      <c r="E21" s="192"/>
      <c r="F21" s="192"/>
      <c r="G21" s="192"/>
      <c r="H21" s="192"/>
      <c r="I21" s="40" t="s">
        <v>35</v>
      </c>
    </row>
    <row r="22" spans="1:10">
      <c r="A22" s="195"/>
      <c r="B22" s="195"/>
      <c r="C22" s="195"/>
      <c r="D22" s="195"/>
      <c r="E22" s="195"/>
      <c r="F22" s="195"/>
      <c r="G22" s="195"/>
      <c r="H22" s="195"/>
      <c r="I22" s="195"/>
    </row>
    <row r="23" spans="1:10" ht="15.75" customHeight="1">
      <c r="A23" s="186" t="s">
        <v>36</v>
      </c>
      <c r="B23" s="186"/>
      <c r="C23" s="186"/>
      <c r="D23" s="186"/>
      <c r="E23" s="186"/>
      <c r="F23" s="186"/>
      <c r="G23" s="186"/>
      <c r="H23" s="186"/>
      <c r="I23" s="186"/>
    </row>
    <row r="24" spans="1:10" ht="15.75" customHeight="1">
      <c r="A24" s="46">
        <v>1</v>
      </c>
      <c r="B24" s="186" t="s">
        <v>37</v>
      </c>
      <c r="C24" s="186"/>
      <c r="D24" s="186"/>
      <c r="E24" s="186"/>
      <c r="F24" s="186"/>
      <c r="G24" s="186"/>
      <c r="H24" s="39" t="s">
        <v>38</v>
      </c>
      <c r="I24" s="39" t="s">
        <v>39</v>
      </c>
    </row>
    <row r="25" spans="1:10" ht="15.75" customHeight="1">
      <c r="A25" s="37" t="s">
        <v>10</v>
      </c>
      <c r="B25" s="192" t="s">
        <v>40</v>
      </c>
      <c r="C25" s="192"/>
      <c r="D25" s="192"/>
      <c r="E25" s="192"/>
      <c r="F25" s="192"/>
      <c r="G25" s="192"/>
      <c r="H25" s="45"/>
      <c r="I25" s="47">
        <f>I19</f>
        <v>1351.36</v>
      </c>
    </row>
    <row r="26" spans="1:10" ht="15.75" customHeight="1">
      <c r="A26" s="37" t="s">
        <v>12</v>
      </c>
      <c r="B26" s="192" t="s">
        <v>41</v>
      </c>
      <c r="C26" s="192"/>
      <c r="D26" s="192"/>
      <c r="E26" s="192"/>
      <c r="F26" s="192"/>
      <c r="G26" s="192"/>
      <c r="H26" s="48"/>
      <c r="I26" s="47">
        <v>0</v>
      </c>
    </row>
    <row r="27" spans="1:10" ht="15.75" customHeight="1">
      <c r="A27" s="37" t="s">
        <v>15</v>
      </c>
      <c r="B27" s="192" t="s">
        <v>42</v>
      </c>
      <c r="C27" s="192"/>
      <c r="D27" s="192"/>
      <c r="E27" s="192"/>
      <c r="F27" s="192"/>
      <c r="G27" s="192"/>
      <c r="H27" s="48"/>
      <c r="I27" s="47">
        <v>0</v>
      </c>
    </row>
    <row r="28" spans="1:10" ht="15.75" customHeight="1">
      <c r="A28" s="37" t="s">
        <v>18</v>
      </c>
      <c r="B28" s="192" t="s">
        <v>43</v>
      </c>
      <c r="C28" s="192"/>
      <c r="D28" s="192"/>
      <c r="E28" s="192"/>
      <c r="F28" s="192"/>
      <c r="G28" s="192"/>
      <c r="H28" s="48"/>
      <c r="I28" s="47">
        <v>0</v>
      </c>
    </row>
    <row r="29" spans="1:10" ht="15.75" customHeight="1">
      <c r="A29" s="37" t="s">
        <v>44</v>
      </c>
      <c r="B29" s="192" t="s">
        <v>45</v>
      </c>
      <c r="C29" s="192"/>
      <c r="D29" s="192"/>
      <c r="E29" s="192"/>
      <c r="F29" s="192"/>
      <c r="G29" s="192"/>
      <c r="H29" s="48"/>
      <c r="I29" s="47">
        <v>0</v>
      </c>
    </row>
    <row r="30" spans="1:10" ht="15.75" customHeight="1">
      <c r="A30" s="37" t="s">
        <v>46</v>
      </c>
      <c r="B30" s="192" t="s">
        <v>47</v>
      </c>
      <c r="C30" s="192"/>
      <c r="D30" s="192"/>
      <c r="E30" s="192"/>
      <c r="F30" s="192"/>
      <c r="G30" s="192"/>
      <c r="H30" s="48"/>
      <c r="I30" s="47">
        <v>0</v>
      </c>
    </row>
    <row r="31" spans="1:10" ht="15.75" customHeight="1">
      <c r="A31" s="186" t="s">
        <v>48</v>
      </c>
      <c r="B31" s="186"/>
      <c r="C31" s="186"/>
      <c r="D31" s="186"/>
      <c r="E31" s="186"/>
      <c r="F31" s="186"/>
      <c r="G31" s="186"/>
      <c r="H31" s="186"/>
      <c r="I31" s="49">
        <f>SUM(I25:I30)</f>
        <v>1351.36</v>
      </c>
    </row>
    <row r="32" spans="1:10" ht="15.75" customHeight="1">
      <c r="A32" s="208"/>
      <c r="B32" s="208"/>
      <c r="C32" s="208"/>
      <c r="D32" s="208"/>
      <c r="E32" s="208"/>
      <c r="F32" s="208"/>
      <c r="G32" s="208"/>
      <c r="H32" s="208"/>
      <c r="I32" s="208"/>
    </row>
    <row r="33" spans="1:9" ht="15.75" customHeight="1">
      <c r="A33" s="186" t="s">
        <v>49</v>
      </c>
      <c r="B33" s="186"/>
      <c r="C33" s="186"/>
      <c r="D33" s="186"/>
      <c r="E33" s="186"/>
      <c r="F33" s="186"/>
      <c r="G33" s="186"/>
      <c r="H33" s="186"/>
      <c r="I33" s="186"/>
    </row>
    <row r="34" spans="1:9" ht="15.75" customHeight="1">
      <c r="A34" s="186" t="s">
        <v>50</v>
      </c>
      <c r="B34" s="186"/>
      <c r="C34" s="186"/>
      <c r="D34" s="186"/>
      <c r="E34" s="186"/>
      <c r="F34" s="186"/>
      <c r="G34" s="186"/>
      <c r="H34" s="39" t="s">
        <v>38</v>
      </c>
      <c r="I34" s="39" t="s">
        <v>39</v>
      </c>
    </row>
    <row r="35" spans="1:9" ht="15.75" customHeight="1">
      <c r="A35" s="37" t="s">
        <v>10</v>
      </c>
      <c r="B35" s="192" t="s">
        <v>51</v>
      </c>
      <c r="C35" s="192"/>
      <c r="D35" s="192"/>
      <c r="E35" s="192"/>
      <c r="F35" s="192"/>
      <c r="G35" s="192"/>
      <c r="H35" s="48">
        <f>ROUND(1/12,4)</f>
        <v>8.3299999999999999E-2</v>
      </c>
      <c r="I35" s="50">
        <f>ROUND(I31*H35,2)</f>
        <v>112.57</v>
      </c>
    </row>
    <row r="36" spans="1:9" ht="15.75" customHeight="1">
      <c r="A36" s="37" t="s">
        <v>12</v>
      </c>
      <c r="B36" s="192" t="s">
        <v>52</v>
      </c>
      <c r="C36" s="192"/>
      <c r="D36" s="192"/>
      <c r="E36" s="192"/>
      <c r="F36" s="192"/>
      <c r="G36" s="192"/>
      <c r="H36" s="48">
        <v>0.121</v>
      </c>
      <c r="I36" s="50">
        <f>ROUND(I31*H36,2)</f>
        <v>163.51</v>
      </c>
    </row>
    <row r="37" spans="1:9" ht="15.75" customHeight="1">
      <c r="A37" s="186" t="s">
        <v>53</v>
      </c>
      <c r="B37" s="186"/>
      <c r="C37" s="186"/>
      <c r="D37" s="186"/>
      <c r="E37" s="186"/>
      <c r="F37" s="186"/>
      <c r="G37" s="186"/>
      <c r="H37" s="51">
        <f>SUM(H35:H36)</f>
        <v>0.20429999999999998</v>
      </c>
      <c r="I37" s="49">
        <f>SUM(I35:I36)</f>
        <v>276.08</v>
      </c>
    </row>
    <row r="38" spans="1:9" ht="15.75" customHeight="1">
      <c r="A38" s="207" t="s">
        <v>54</v>
      </c>
      <c r="B38" s="207"/>
      <c r="C38" s="207"/>
      <c r="D38" s="207"/>
      <c r="E38" s="207"/>
      <c r="F38" s="207"/>
      <c r="G38" s="198" t="s">
        <v>55</v>
      </c>
      <c r="H38" s="198"/>
      <c r="I38" s="52">
        <f>I31</f>
        <v>1351.36</v>
      </c>
    </row>
    <row r="39" spans="1:9" ht="15.75" customHeight="1">
      <c r="A39" s="207"/>
      <c r="B39" s="207"/>
      <c r="C39" s="207"/>
      <c r="D39" s="207"/>
      <c r="E39" s="207"/>
      <c r="F39" s="207"/>
      <c r="G39" s="198" t="s">
        <v>56</v>
      </c>
      <c r="H39" s="198"/>
      <c r="I39" s="52">
        <f>I37</f>
        <v>276.08</v>
      </c>
    </row>
    <row r="40" spans="1:9" ht="15.75" customHeight="1">
      <c r="A40" s="207"/>
      <c r="B40" s="207"/>
      <c r="C40" s="207"/>
      <c r="D40" s="207"/>
      <c r="E40" s="207"/>
      <c r="F40" s="207"/>
      <c r="G40" s="199" t="s">
        <v>57</v>
      </c>
      <c r="H40" s="199"/>
      <c r="I40" s="53">
        <f>SUM(I38:I39)</f>
        <v>1627.4399999999998</v>
      </c>
    </row>
    <row r="41" spans="1:9" ht="15.75" customHeight="1">
      <c r="A41" s="186" t="s">
        <v>58</v>
      </c>
      <c r="B41" s="186"/>
      <c r="C41" s="186"/>
      <c r="D41" s="186"/>
      <c r="E41" s="186"/>
      <c r="F41" s="186"/>
      <c r="G41" s="186"/>
      <c r="H41" s="39" t="s">
        <v>38</v>
      </c>
      <c r="I41" s="39" t="s">
        <v>39</v>
      </c>
    </row>
    <row r="42" spans="1:9" ht="15.75" customHeight="1">
      <c r="A42" s="37" t="s">
        <v>10</v>
      </c>
      <c r="B42" s="192" t="s">
        <v>59</v>
      </c>
      <c r="C42" s="192"/>
      <c r="D42" s="192"/>
      <c r="E42" s="192"/>
      <c r="F42" s="192"/>
      <c r="G42" s="192"/>
      <c r="H42" s="48">
        <v>0.2</v>
      </c>
      <c r="I42" s="50">
        <f t="shared" ref="I42:I49" si="0">ROUND($I$40*H42,2)</f>
        <v>325.49</v>
      </c>
    </row>
    <row r="43" spans="1:9" ht="15.75" customHeight="1">
      <c r="A43" s="37" t="s">
        <v>12</v>
      </c>
      <c r="B43" s="192" t="s">
        <v>60</v>
      </c>
      <c r="C43" s="192"/>
      <c r="D43" s="192"/>
      <c r="E43" s="192"/>
      <c r="F43" s="192"/>
      <c r="G43" s="192"/>
      <c r="H43" s="48">
        <v>2.5000000000000001E-2</v>
      </c>
      <c r="I43" s="50">
        <f t="shared" si="0"/>
        <v>40.69</v>
      </c>
    </row>
    <row r="44" spans="1:9" ht="15.75" customHeight="1">
      <c r="A44" s="37" t="s">
        <v>15</v>
      </c>
      <c r="B44" s="192" t="s">
        <v>61</v>
      </c>
      <c r="C44" s="192"/>
      <c r="D44" s="192"/>
      <c r="E44" s="192"/>
      <c r="F44" s="192"/>
      <c r="G44" s="192"/>
      <c r="H44" s="48">
        <v>0.06</v>
      </c>
      <c r="I44" s="50">
        <f t="shared" si="0"/>
        <v>97.65</v>
      </c>
    </row>
    <row r="45" spans="1:9" ht="15.75" customHeight="1">
      <c r="A45" s="37" t="s">
        <v>18</v>
      </c>
      <c r="B45" s="192" t="s">
        <v>62</v>
      </c>
      <c r="C45" s="192"/>
      <c r="D45" s="192"/>
      <c r="E45" s="192"/>
      <c r="F45" s="192"/>
      <c r="G45" s="192"/>
      <c r="H45" s="48">
        <v>1.4999999999999999E-2</v>
      </c>
      <c r="I45" s="50">
        <f t="shared" si="0"/>
        <v>24.41</v>
      </c>
    </row>
    <row r="46" spans="1:9" ht="15.75" customHeight="1">
      <c r="A46" s="37" t="s">
        <v>44</v>
      </c>
      <c r="B46" s="192" t="s">
        <v>63</v>
      </c>
      <c r="C46" s="192"/>
      <c r="D46" s="192"/>
      <c r="E46" s="192"/>
      <c r="F46" s="192"/>
      <c r="G46" s="192"/>
      <c r="H46" s="48">
        <v>0.01</v>
      </c>
      <c r="I46" s="50">
        <f t="shared" si="0"/>
        <v>16.27</v>
      </c>
    </row>
    <row r="47" spans="1:9" ht="15.75" customHeight="1">
      <c r="A47" s="37" t="s">
        <v>46</v>
      </c>
      <c r="B47" s="192" t="s">
        <v>64</v>
      </c>
      <c r="C47" s="192"/>
      <c r="D47" s="192"/>
      <c r="E47" s="192"/>
      <c r="F47" s="192"/>
      <c r="G47" s="192"/>
      <c r="H47" s="48">
        <v>6.0000000000000001E-3</v>
      </c>
      <c r="I47" s="50">
        <f t="shared" si="0"/>
        <v>9.76</v>
      </c>
    </row>
    <row r="48" spans="1:9" ht="15.75" customHeight="1">
      <c r="A48" s="37" t="s">
        <v>65</v>
      </c>
      <c r="B48" s="192" t="s">
        <v>66</v>
      </c>
      <c r="C48" s="192"/>
      <c r="D48" s="192"/>
      <c r="E48" s="192"/>
      <c r="F48" s="192"/>
      <c r="G48" s="192"/>
      <c r="H48" s="48">
        <v>2E-3</v>
      </c>
      <c r="I48" s="50">
        <f t="shared" si="0"/>
        <v>3.25</v>
      </c>
    </row>
    <row r="49" spans="1:14" ht="15.75" customHeight="1">
      <c r="A49" s="37" t="s">
        <v>67</v>
      </c>
      <c r="B49" s="192" t="s">
        <v>68</v>
      </c>
      <c r="C49" s="192"/>
      <c r="D49" s="192"/>
      <c r="E49" s="192"/>
      <c r="F49" s="192"/>
      <c r="G49" s="192"/>
      <c r="H49" s="48">
        <v>0.08</v>
      </c>
      <c r="I49" s="50">
        <f t="shared" si="0"/>
        <v>130.19999999999999</v>
      </c>
    </row>
    <row r="50" spans="1:14" ht="15.75" customHeight="1">
      <c r="A50" s="186" t="s">
        <v>69</v>
      </c>
      <c r="B50" s="186"/>
      <c r="C50" s="186"/>
      <c r="D50" s="186"/>
      <c r="E50" s="186"/>
      <c r="F50" s="186"/>
      <c r="G50" s="186"/>
      <c r="H50" s="51">
        <f>SUM(H42:H49)</f>
        <v>0.39800000000000008</v>
      </c>
      <c r="I50" s="49">
        <f>SUM(I42:I49)</f>
        <v>647.72</v>
      </c>
    </row>
    <row r="51" spans="1:14" ht="15.75" customHeight="1">
      <c r="A51" s="194"/>
      <c r="B51" s="194"/>
      <c r="C51" s="194"/>
      <c r="D51" s="194"/>
      <c r="E51" s="194"/>
      <c r="F51" s="194"/>
      <c r="G51" s="194"/>
      <c r="H51" s="194"/>
      <c r="I51" s="194"/>
    </row>
    <row r="52" spans="1:14" ht="15.75" customHeight="1">
      <c r="A52" s="186" t="s">
        <v>70</v>
      </c>
      <c r="B52" s="186"/>
      <c r="C52" s="186"/>
      <c r="D52" s="186"/>
      <c r="E52" s="186"/>
      <c r="F52" s="186"/>
      <c r="G52" s="186"/>
      <c r="H52" s="51"/>
      <c r="I52" s="39" t="s">
        <v>39</v>
      </c>
    </row>
    <row r="53" spans="1:14" ht="15.75" customHeight="1">
      <c r="A53" s="37" t="s">
        <v>10</v>
      </c>
      <c r="B53" s="195" t="s">
        <v>71</v>
      </c>
      <c r="C53" s="195"/>
      <c r="D53" s="195"/>
      <c r="E53" s="195"/>
      <c r="F53" s="195"/>
      <c r="G53" s="195"/>
      <c r="H53" s="54">
        <v>4</v>
      </c>
      <c r="I53" s="47">
        <f>ROUND((H53*2*22)-0.06*I25,2)</f>
        <v>94.92</v>
      </c>
    </row>
    <row r="54" spans="1:14" ht="15.75" customHeight="1">
      <c r="A54" s="37" t="s">
        <v>12</v>
      </c>
      <c r="B54" s="195" t="s">
        <v>72</v>
      </c>
      <c r="C54" s="195"/>
      <c r="D54" s="195"/>
      <c r="E54" s="195"/>
      <c r="F54" s="195"/>
      <c r="G54" s="195"/>
      <c r="H54" s="38" t="s">
        <v>73</v>
      </c>
      <c r="I54" s="47">
        <v>412.05</v>
      </c>
    </row>
    <row r="55" spans="1:14" ht="15.75" customHeight="1">
      <c r="A55" s="37" t="s">
        <v>15</v>
      </c>
      <c r="B55" s="195" t="s">
        <v>74</v>
      </c>
      <c r="C55" s="195"/>
      <c r="D55" s="195"/>
      <c r="E55" s="195"/>
      <c r="F55" s="195"/>
      <c r="G55" s="195"/>
      <c r="H55" s="38" t="s">
        <v>73</v>
      </c>
      <c r="I55" s="47">
        <v>42</v>
      </c>
    </row>
    <row r="56" spans="1:14" ht="15.75" customHeight="1">
      <c r="A56" s="37" t="s">
        <v>18</v>
      </c>
      <c r="B56" s="195" t="s">
        <v>75</v>
      </c>
      <c r="C56" s="195"/>
      <c r="D56" s="195"/>
      <c r="E56" s="195"/>
      <c r="F56" s="195"/>
      <c r="G56" s="195"/>
      <c r="H56" s="38" t="s">
        <v>73</v>
      </c>
      <c r="I56" s="47">
        <f>ROUND((I25*26)*0.002/12,2)</f>
        <v>5.86</v>
      </c>
    </row>
    <row r="57" spans="1:14" ht="15.75" customHeight="1">
      <c r="A57" s="186" t="s">
        <v>76</v>
      </c>
      <c r="B57" s="186"/>
      <c r="C57" s="186"/>
      <c r="D57" s="186"/>
      <c r="E57" s="186"/>
      <c r="F57" s="186"/>
      <c r="G57" s="186"/>
      <c r="H57" s="186"/>
      <c r="I57" s="55">
        <f>SUM(I53:I56)</f>
        <v>554.83000000000004</v>
      </c>
    </row>
    <row r="58" spans="1:14" ht="15.75" customHeight="1">
      <c r="A58" s="194"/>
      <c r="B58" s="194"/>
      <c r="C58" s="194"/>
      <c r="D58" s="194"/>
      <c r="E58" s="194"/>
      <c r="F58" s="194"/>
      <c r="G58" s="194"/>
      <c r="H58" s="194"/>
      <c r="I58" s="194"/>
    </row>
    <row r="59" spans="1:14" ht="15.75" customHeight="1">
      <c r="A59" s="186" t="s">
        <v>77</v>
      </c>
      <c r="B59" s="186"/>
      <c r="C59" s="186"/>
      <c r="D59" s="186"/>
      <c r="E59" s="186"/>
      <c r="F59" s="186"/>
      <c r="G59" s="186"/>
      <c r="H59" s="186"/>
      <c r="I59" s="186"/>
    </row>
    <row r="60" spans="1:14" ht="15.75" customHeight="1">
      <c r="A60" s="186" t="s">
        <v>78</v>
      </c>
      <c r="B60" s="186"/>
      <c r="C60" s="186"/>
      <c r="D60" s="186"/>
      <c r="E60" s="186"/>
      <c r="F60" s="186"/>
      <c r="G60" s="186"/>
      <c r="H60" s="186"/>
      <c r="I60" s="39" t="s">
        <v>39</v>
      </c>
    </row>
    <row r="61" spans="1:14" ht="15.75" customHeight="1">
      <c r="A61" s="37" t="s">
        <v>79</v>
      </c>
      <c r="B61" s="193" t="s">
        <v>80</v>
      </c>
      <c r="C61" s="193"/>
      <c r="D61" s="193"/>
      <c r="E61" s="193"/>
      <c r="F61" s="193"/>
      <c r="G61" s="193"/>
      <c r="H61" s="193"/>
      <c r="I61" s="50">
        <f>I37</f>
        <v>276.08</v>
      </c>
    </row>
    <row r="62" spans="1:14" ht="15.75" customHeight="1">
      <c r="A62" s="37" t="s">
        <v>81</v>
      </c>
      <c r="B62" s="193" t="s">
        <v>82</v>
      </c>
      <c r="C62" s="193"/>
      <c r="D62" s="193"/>
      <c r="E62" s="193"/>
      <c r="F62" s="193"/>
      <c r="G62" s="193"/>
      <c r="H62" s="193"/>
      <c r="I62" s="50">
        <f>I50</f>
        <v>647.72</v>
      </c>
      <c r="N62" s="57"/>
    </row>
    <row r="63" spans="1:14" ht="15.75" customHeight="1">
      <c r="A63" s="37" t="s">
        <v>83</v>
      </c>
      <c r="B63" s="193" t="s">
        <v>84</v>
      </c>
      <c r="C63" s="193"/>
      <c r="D63" s="193"/>
      <c r="E63" s="193"/>
      <c r="F63" s="193"/>
      <c r="G63" s="193"/>
      <c r="H63" s="193"/>
      <c r="I63" s="50">
        <f>I57</f>
        <v>554.83000000000004</v>
      </c>
    </row>
    <row r="64" spans="1:14" ht="15.75" customHeight="1">
      <c r="A64" s="186" t="s">
        <v>85</v>
      </c>
      <c r="B64" s="186"/>
      <c r="C64" s="186"/>
      <c r="D64" s="186"/>
      <c r="E64" s="186"/>
      <c r="F64" s="186"/>
      <c r="G64" s="186"/>
      <c r="H64" s="186"/>
      <c r="I64" s="49">
        <f>SUM(I61:I63)</f>
        <v>1478.63</v>
      </c>
    </row>
    <row r="65" spans="1:14" ht="15.75" customHeight="1">
      <c r="A65" s="204" t="s">
        <v>86</v>
      </c>
      <c r="B65" s="204"/>
      <c r="C65" s="204"/>
      <c r="D65" s="204"/>
      <c r="E65" s="204"/>
      <c r="F65" s="204"/>
      <c r="G65" s="198" t="s">
        <v>55</v>
      </c>
      <c r="H65" s="198"/>
      <c r="I65" s="52">
        <f>I31</f>
        <v>1351.36</v>
      </c>
    </row>
    <row r="66" spans="1:14" ht="15.75" customHeight="1">
      <c r="A66" s="204"/>
      <c r="B66" s="204"/>
      <c r="C66" s="204"/>
      <c r="D66" s="204"/>
      <c r="E66" s="204"/>
      <c r="F66" s="204"/>
      <c r="G66" s="198" t="s">
        <v>87</v>
      </c>
      <c r="H66" s="198"/>
      <c r="I66" s="52">
        <f>I64</f>
        <v>1478.63</v>
      </c>
    </row>
    <row r="67" spans="1:14" ht="15.75" customHeight="1">
      <c r="A67" s="204"/>
      <c r="B67" s="204"/>
      <c r="C67" s="204"/>
      <c r="D67" s="204"/>
      <c r="E67" s="204"/>
      <c r="F67" s="204"/>
      <c r="G67" s="199" t="s">
        <v>57</v>
      </c>
      <c r="H67" s="199"/>
      <c r="I67" s="53">
        <f>SUM(I65:I66)</f>
        <v>2829.99</v>
      </c>
    </row>
    <row r="68" spans="1:14" ht="15.75" customHeight="1">
      <c r="A68" s="186" t="s">
        <v>88</v>
      </c>
      <c r="B68" s="186"/>
      <c r="C68" s="186"/>
      <c r="D68" s="186"/>
      <c r="E68" s="186"/>
      <c r="F68" s="186"/>
      <c r="G68" s="186"/>
      <c r="H68" s="186"/>
      <c r="I68" s="186"/>
    </row>
    <row r="69" spans="1:14" ht="15.75" customHeight="1">
      <c r="A69" s="37">
        <v>3</v>
      </c>
      <c r="B69" s="186" t="s">
        <v>89</v>
      </c>
      <c r="C69" s="186"/>
      <c r="D69" s="186"/>
      <c r="E69" s="186"/>
      <c r="F69" s="186"/>
      <c r="G69" s="186"/>
      <c r="H69" s="39" t="s">
        <v>38</v>
      </c>
      <c r="I69" s="39" t="s">
        <v>39</v>
      </c>
    </row>
    <row r="70" spans="1:14" ht="15.75" customHeight="1">
      <c r="A70" s="37" t="s">
        <v>10</v>
      </c>
      <c r="B70" s="192" t="s">
        <v>90</v>
      </c>
      <c r="C70" s="192"/>
      <c r="D70" s="192"/>
      <c r="E70" s="192"/>
      <c r="F70" s="192"/>
      <c r="G70" s="192"/>
      <c r="H70" s="48">
        <f>ROUND(((1/12)*5%),4)</f>
        <v>4.1999999999999997E-3</v>
      </c>
      <c r="I70" s="50">
        <f>ROUND(H70*$I$67,2)</f>
        <v>11.89</v>
      </c>
    </row>
    <row r="71" spans="1:14" ht="15.75" customHeight="1">
      <c r="A71" s="37" t="s">
        <v>12</v>
      </c>
      <c r="B71" s="192" t="s">
        <v>91</v>
      </c>
      <c r="C71" s="192"/>
      <c r="D71" s="192"/>
      <c r="E71" s="192"/>
      <c r="F71" s="192"/>
      <c r="G71" s="192"/>
      <c r="H71" s="48">
        <f>TRUNC(H70*H49,4)</f>
        <v>2.9999999999999997E-4</v>
      </c>
      <c r="I71" s="50">
        <f>ROUND(H71*$I$67,2)</f>
        <v>0.85</v>
      </c>
      <c r="L71" s="74"/>
    </row>
    <row r="72" spans="1:14" ht="15.75" customHeight="1">
      <c r="A72" s="37" t="s">
        <v>15</v>
      </c>
      <c r="B72" s="192" t="s">
        <v>92</v>
      </c>
      <c r="C72" s="192"/>
      <c r="D72" s="192"/>
      <c r="E72" s="192"/>
      <c r="F72" s="192"/>
      <c r="G72" s="192"/>
      <c r="H72" s="48">
        <f>ROUND(((7/30)/12)*95%,4)</f>
        <v>1.8499999999999999E-2</v>
      </c>
      <c r="I72" s="50">
        <f>ROUND(H72*$I$67,2)</f>
        <v>52.35</v>
      </c>
    </row>
    <row r="73" spans="1:14" ht="15.75" customHeight="1">
      <c r="A73" s="58" t="s">
        <v>18</v>
      </c>
      <c r="B73" s="203" t="s">
        <v>93</v>
      </c>
      <c r="C73" s="203"/>
      <c r="D73" s="203"/>
      <c r="E73" s="203"/>
      <c r="F73" s="203"/>
      <c r="G73" s="203"/>
      <c r="H73" s="48">
        <f>ROUND(H72*H50,4)</f>
        <v>7.4000000000000003E-3</v>
      </c>
      <c r="I73" s="50">
        <f>ROUND(H73*$I$67,2)</f>
        <v>20.94</v>
      </c>
      <c r="L73" s="75"/>
    </row>
    <row r="74" spans="1:14" ht="15.75" customHeight="1">
      <c r="A74" s="37" t="s">
        <v>44</v>
      </c>
      <c r="B74" s="192" t="s">
        <v>94</v>
      </c>
      <c r="C74" s="192"/>
      <c r="D74" s="192"/>
      <c r="E74" s="192"/>
      <c r="F74" s="192"/>
      <c r="G74" s="192"/>
      <c r="H74" s="48">
        <v>0.04</v>
      </c>
      <c r="I74" s="50">
        <f>ROUND(H74*$I$67,2)</f>
        <v>113.2</v>
      </c>
    </row>
    <row r="75" spans="1:14" ht="15.75" customHeight="1">
      <c r="A75" s="186" t="s">
        <v>95</v>
      </c>
      <c r="B75" s="186"/>
      <c r="C75" s="186"/>
      <c r="D75" s="186"/>
      <c r="E75" s="186"/>
      <c r="F75" s="186"/>
      <c r="G75" s="186"/>
      <c r="H75" s="51">
        <f>SUM(H70:H74)</f>
        <v>7.0400000000000004E-2</v>
      </c>
      <c r="I75" s="49">
        <f>SUM(I70:I74)</f>
        <v>199.23000000000002</v>
      </c>
    </row>
    <row r="76" spans="1:14" ht="15.75" customHeight="1">
      <c r="A76" s="196" t="s">
        <v>96</v>
      </c>
      <c r="B76" s="196"/>
      <c r="C76" s="196"/>
      <c r="D76" s="196"/>
      <c r="E76" s="196"/>
      <c r="F76" s="196"/>
      <c r="G76" s="198" t="s">
        <v>55</v>
      </c>
      <c r="H76" s="198"/>
      <c r="I76" s="52">
        <f>I31</f>
        <v>1351.36</v>
      </c>
    </row>
    <row r="77" spans="1:14" ht="15.75" customHeight="1">
      <c r="A77" s="196"/>
      <c r="B77" s="196"/>
      <c r="C77" s="196"/>
      <c r="D77" s="196"/>
      <c r="E77" s="196"/>
      <c r="F77" s="196"/>
      <c r="G77" s="198" t="s">
        <v>87</v>
      </c>
      <c r="H77" s="198"/>
      <c r="I77" s="52">
        <f>I64</f>
        <v>1478.63</v>
      </c>
    </row>
    <row r="78" spans="1:14" ht="15.75" customHeight="1">
      <c r="A78" s="196"/>
      <c r="B78" s="196"/>
      <c r="C78" s="196"/>
      <c r="D78" s="196"/>
      <c r="E78" s="196"/>
      <c r="F78" s="196"/>
      <c r="G78" s="198" t="s">
        <v>97</v>
      </c>
      <c r="H78" s="198"/>
      <c r="I78" s="52">
        <f>I75</f>
        <v>199.23000000000002</v>
      </c>
      <c r="N78" s="76"/>
    </row>
    <row r="79" spans="1:14" ht="15.75" customHeight="1">
      <c r="A79" s="196"/>
      <c r="B79" s="196"/>
      <c r="C79" s="196"/>
      <c r="D79" s="196"/>
      <c r="E79" s="196"/>
      <c r="F79" s="196"/>
      <c r="G79" s="199" t="s">
        <v>57</v>
      </c>
      <c r="H79" s="199"/>
      <c r="I79" s="53">
        <f>SUM(I76:I78)</f>
        <v>3029.22</v>
      </c>
    </row>
    <row r="80" spans="1:14" ht="15.75" customHeight="1">
      <c r="A80" s="186" t="s">
        <v>98</v>
      </c>
      <c r="B80" s="186"/>
      <c r="C80" s="186"/>
      <c r="D80" s="186"/>
      <c r="E80" s="186"/>
      <c r="F80" s="186"/>
      <c r="G80" s="186"/>
      <c r="H80" s="186"/>
      <c r="I80" s="186"/>
    </row>
    <row r="81" spans="1:12" ht="15.75" customHeight="1">
      <c r="A81" s="186" t="s">
        <v>99</v>
      </c>
      <c r="B81" s="186"/>
      <c r="C81" s="186"/>
      <c r="D81" s="186"/>
      <c r="E81" s="186"/>
      <c r="F81" s="186"/>
      <c r="G81" s="186"/>
      <c r="H81" s="39" t="s">
        <v>38</v>
      </c>
      <c r="I81" s="39" t="s">
        <v>39</v>
      </c>
    </row>
    <row r="82" spans="1:12" ht="15.75" customHeight="1">
      <c r="A82" s="37" t="s">
        <v>10</v>
      </c>
      <c r="B82" s="192" t="s">
        <v>100</v>
      </c>
      <c r="C82" s="192"/>
      <c r="D82" s="192"/>
      <c r="E82" s="192"/>
      <c r="F82" s="192"/>
      <c r="G82" s="192"/>
      <c r="H82" s="48">
        <f>ROUND(((1+1/3)/12)/12,4)</f>
        <v>9.2999999999999992E-3</v>
      </c>
      <c r="I82" s="50">
        <f t="shared" ref="I82:I87" si="1">ROUND(H82*$I$79,2)</f>
        <v>28.17</v>
      </c>
    </row>
    <row r="83" spans="1:12" ht="15.75" customHeight="1">
      <c r="A83" s="37" t="s">
        <v>12</v>
      </c>
      <c r="B83" s="192" t="s">
        <v>101</v>
      </c>
      <c r="C83" s="192"/>
      <c r="D83" s="192"/>
      <c r="E83" s="192"/>
      <c r="F83" s="192"/>
      <c r="G83" s="192"/>
      <c r="H83" s="48">
        <f>ROUND((2/30)/12,4)</f>
        <v>5.5999999999999999E-3</v>
      </c>
      <c r="I83" s="50">
        <f t="shared" si="1"/>
        <v>16.96</v>
      </c>
      <c r="L83" s="76"/>
    </row>
    <row r="84" spans="1:12" ht="15.75" customHeight="1">
      <c r="A84" s="37" t="s">
        <v>15</v>
      </c>
      <c r="B84" s="192" t="s">
        <v>102</v>
      </c>
      <c r="C84" s="192"/>
      <c r="D84" s="192"/>
      <c r="E84" s="192"/>
      <c r="F84" s="192"/>
      <c r="G84" s="192"/>
      <c r="H84" s="48">
        <f>ROUND(((5/30)/12)*2%,4)</f>
        <v>2.9999999999999997E-4</v>
      </c>
      <c r="I84" s="50">
        <f t="shared" si="1"/>
        <v>0.91</v>
      </c>
      <c r="K84" s="76"/>
    </row>
    <row r="85" spans="1:12" ht="15.75" customHeight="1">
      <c r="A85" s="37" t="s">
        <v>18</v>
      </c>
      <c r="B85" s="192" t="s">
        <v>103</v>
      </c>
      <c r="C85" s="192"/>
      <c r="D85" s="192"/>
      <c r="E85" s="192"/>
      <c r="F85" s="192"/>
      <c r="G85" s="192"/>
      <c r="H85" s="48">
        <f>ROUND(((15/30)/12)*8%,4)</f>
        <v>3.3E-3</v>
      </c>
      <c r="I85" s="50">
        <f t="shared" si="1"/>
        <v>10</v>
      </c>
    </row>
    <row r="86" spans="1:12" ht="15.75" customHeight="1">
      <c r="A86" s="37" t="s">
        <v>44</v>
      </c>
      <c r="B86" s="192" t="s">
        <v>104</v>
      </c>
      <c r="C86" s="192"/>
      <c r="D86" s="192"/>
      <c r="E86" s="192"/>
      <c r="F86" s="192"/>
      <c r="G86" s="192"/>
      <c r="H86" s="48">
        <f>ROUND(((1+1/3)/12*4/12)*2%,4)</f>
        <v>6.9999999999999999E-4</v>
      </c>
      <c r="I86" s="50">
        <f t="shared" si="1"/>
        <v>2.12</v>
      </c>
    </row>
    <row r="87" spans="1:12" ht="15.75" customHeight="1">
      <c r="A87" s="37" t="s">
        <v>46</v>
      </c>
      <c r="B87" s="192" t="s">
        <v>105</v>
      </c>
      <c r="C87" s="192"/>
      <c r="D87" s="192"/>
      <c r="E87" s="192"/>
      <c r="F87" s="192"/>
      <c r="G87" s="192"/>
      <c r="H87" s="48">
        <v>0</v>
      </c>
      <c r="I87" s="50">
        <f t="shared" si="1"/>
        <v>0</v>
      </c>
    </row>
    <row r="88" spans="1:12" ht="15.75" customHeight="1">
      <c r="A88" s="186" t="s">
        <v>106</v>
      </c>
      <c r="B88" s="186"/>
      <c r="C88" s="186"/>
      <c r="D88" s="186"/>
      <c r="E88" s="186"/>
      <c r="F88" s="186"/>
      <c r="G88" s="186"/>
      <c r="H88" s="51">
        <f>SUM(H82:H87)</f>
        <v>1.9199999999999998E-2</v>
      </c>
      <c r="I88" s="49">
        <f>SUM(I82:I87)</f>
        <v>58.16</v>
      </c>
    </row>
    <row r="89" spans="1:12" ht="15.75" customHeight="1">
      <c r="A89" s="194"/>
      <c r="B89" s="194"/>
      <c r="C89" s="194"/>
      <c r="D89" s="194"/>
      <c r="E89" s="194"/>
      <c r="F89" s="194"/>
      <c r="G89" s="194"/>
      <c r="H89" s="194"/>
      <c r="I89" s="194"/>
    </row>
    <row r="90" spans="1:12" ht="15.75" customHeight="1">
      <c r="A90" s="186" t="s">
        <v>107</v>
      </c>
      <c r="B90" s="186"/>
      <c r="C90" s="186"/>
      <c r="D90" s="186"/>
      <c r="E90" s="186"/>
      <c r="F90" s="186"/>
      <c r="G90" s="186"/>
      <c r="H90" s="39" t="s">
        <v>38</v>
      </c>
      <c r="I90" s="39" t="s">
        <v>39</v>
      </c>
    </row>
    <row r="91" spans="1:12" ht="15.75" customHeight="1">
      <c r="A91" s="37" t="s">
        <v>10</v>
      </c>
      <c r="B91" s="192" t="s">
        <v>108</v>
      </c>
      <c r="C91" s="192"/>
      <c r="D91" s="192"/>
      <c r="E91" s="192"/>
      <c r="F91" s="192"/>
      <c r="G91" s="192"/>
      <c r="H91" s="48">
        <v>0</v>
      </c>
      <c r="I91" s="50">
        <f>I31*H91</f>
        <v>0</v>
      </c>
    </row>
    <row r="92" spans="1:12" ht="15.75" customHeight="1">
      <c r="A92" s="186" t="s">
        <v>109</v>
      </c>
      <c r="B92" s="186"/>
      <c r="C92" s="186"/>
      <c r="D92" s="186"/>
      <c r="E92" s="186"/>
      <c r="F92" s="186"/>
      <c r="G92" s="186"/>
      <c r="H92" s="51">
        <f>H91</f>
        <v>0</v>
      </c>
      <c r="I92" s="49">
        <f>I91</f>
        <v>0</v>
      </c>
    </row>
    <row r="93" spans="1:12" ht="15.75" customHeight="1">
      <c r="A93" s="194"/>
      <c r="B93" s="194"/>
      <c r="C93" s="194"/>
      <c r="D93" s="194"/>
      <c r="E93" s="194"/>
      <c r="F93" s="194"/>
      <c r="G93" s="194"/>
      <c r="H93" s="194"/>
      <c r="I93" s="194"/>
    </row>
    <row r="94" spans="1:12" ht="15.75" customHeight="1">
      <c r="A94" s="186" t="s">
        <v>110</v>
      </c>
      <c r="B94" s="186"/>
      <c r="C94" s="186"/>
      <c r="D94" s="186"/>
      <c r="E94" s="186"/>
      <c r="F94" s="186"/>
      <c r="G94" s="186"/>
      <c r="H94" s="186"/>
      <c r="I94" s="186"/>
    </row>
    <row r="95" spans="1:12" ht="15.75" customHeight="1">
      <c r="A95" s="186" t="s">
        <v>111</v>
      </c>
      <c r="B95" s="186"/>
      <c r="C95" s="186"/>
      <c r="D95" s="186"/>
      <c r="E95" s="186"/>
      <c r="F95" s="186"/>
      <c r="G95" s="186"/>
      <c r="H95" s="186"/>
      <c r="I95" s="39" t="s">
        <v>39</v>
      </c>
    </row>
    <row r="96" spans="1:12" ht="15.75" customHeight="1">
      <c r="A96" s="37" t="s">
        <v>112</v>
      </c>
      <c r="B96" s="193" t="s">
        <v>113</v>
      </c>
      <c r="C96" s="193"/>
      <c r="D96" s="193"/>
      <c r="E96" s="193"/>
      <c r="F96" s="193"/>
      <c r="G96" s="193"/>
      <c r="H96" s="193"/>
      <c r="I96" s="50">
        <f>I88</f>
        <v>58.16</v>
      </c>
    </row>
    <row r="97" spans="1:9" ht="15.75" customHeight="1">
      <c r="A97" s="37" t="s">
        <v>114</v>
      </c>
      <c r="B97" s="193" t="s">
        <v>115</v>
      </c>
      <c r="C97" s="193"/>
      <c r="D97" s="193"/>
      <c r="E97" s="193"/>
      <c r="F97" s="193"/>
      <c r="G97" s="193"/>
      <c r="H97" s="193"/>
      <c r="I97" s="50">
        <f>I92</f>
        <v>0</v>
      </c>
    </row>
    <row r="98" spans="1:9" ht="15.75" customHeight="1">
      <c r="A98" s="186" t="s">
        <v>116</v>
      </c>
      <c r="B98" s="186"/>
      <c r="C98" s="186"/>
      <c r="D98" s="186"/>
      <c r="E98" s="186"/>
      <c r="F98" s="186"/>
      <c r="G98" s="186"/>
      <c r="H98" s="186"/>
      <c r="I98" s="49">
        <f>SUM(I96:I97)</f>
        <v>58.16</v>
      </c>
    </row>
    <row r="99" spans="1:9" ht="15.75" customHeight="1">
      <c r="A99" s="194"/>
      <c r="B99" s="194"/>
      <c r="C99" s="194"/>
      <c r="D99" s="194"/>
      <c r="E99" s="194"/>
      <c r="F99" s="194"/>
      <c r="G99" s="194"/>
      <c r="H99" s="194"/>
      <c r="I99" s="194"/>
    </row>
    <row r="100" spans="1:9" ht="15.75" customHeight="1">
      <c r="A100" s="186" t="s">
        <v>117</v>
      </c>
      <c r="B100" s="186"/>
      <c r="C100" s="186"/>
      <c r="D100" s="186"/>
      <c r="E100" s="186"/>
      <c r="F100" s="186"/>
      <c r="G100" s="186"/>
      <c r="H100" s="186"/>
      <c r="I100" s="186"/>
    </row>
    <row r="101" spans="1:9" ht="15.75" customHeight="1">
      <c r="A101" s="39">
        <v>5</v>
      </c>
      <c r="B101" s="186" t="s">
        <v>118</v>
      </c>
      <c r="C101" s="186"/>
      <c r="D101" s="186"/>
      <c r="E101" s="186"/>
      <c r="F101" s="186"/>
      <c r="G101" s="186"/>
      <c r="H101" s="39"/>
      <c r="I101" s="39" t="s">
        <v>39</v>
      </c>
    </row>
    <row r="102" spans="1:9" ht="15.75" customHeight="1">
      <c r="A102" s="59" t="s">
        <v>10</v>
      </c>
      <c r="B102" s="195" t="s">
        <v>119</v>
      </c>
      <c r="C102" s="195"/>
      <c r="D102" s="195"/>
      <c r="E102" s="195"/>
      <c r="F102" s="195"/>
      <c r="G102" s="195"/>
      <c r="H102" s="60" t="s">
        <v>73</v>
      </c>
      <c r="I102" s="61">
        <v>0</v>
      </c>
    </row>
    <row r="103" spans="1:9" ht="15.75" customHeight="1">
      <c r="A103" s="59" t="s">
        <v>12</v>
      </c>
      <c r="B103" s="195" t="s">
        <v>120</v>
      </c>
      <c r="C103" s="195"/>
      <c r="D103" s="195"/>
      <c r="E103" s="195"/>
      <c r="F103" s="195"/>
      <c r="G103" s="195"/>
      <c r="H103" s="60" t="s">
        <v>73</v>
      </c>
      <c r="I103" s="61">
        <f>EPIS!F10</f>
        <v>7.9283333333333319</v>
      </c>
    </row>
    <row r="104" spans="1:9" ht="15.75" customHeight="1">
      <c r="A104" s="59" t="s">
        <v>15</v>
      </c>
      <c r="B104" s="195" t="s">
        <v>121</v>
      </c>
      <c r="C104" s="195"/>
      <c r="D104" s="195"/>
      <c r="E104" s="195"/>
      <c r="F104" s="195"/>
      <c r="G104" s="195"/>
      <c r="H104" s="60" t="s">
        <v>73</v>
      </c>
      <c r="I104" s="61" t="e">
        <f>UNIFORMES!#REF!</f>
        <v>#REF!</v>
      </c>
    </row>
    <row r="105" spans="1:9" ht="15.75" customHeight="1">
      <c r="A105" s="59" t="s">
        <v>18</v>
      </c>
      <c r="B105" s="195" t="s">
        <v>122</v>
      </c>
      <c r="C105" s="195"/>
      <c r="D105" s="195"/>
      <c r="E105" s="195"/>
      <c r="F105" s="195"/>
      <c r="G105" s="195"/>
      <c r="H105" s="62" t="s">
        <v>73</v>
      </c>
      <c r="I105" s="50" t="e">
        <f>'EQUIPAMENTOS-FERRAMENTAS'!#REF!</f>
        <v>#REF!</v>
      </c>
    </row>
    <row r="106" spans="1:9" ht="15.75" customHeight="1">
      <c r="A106" s="186" t="s">
        <v>123</v>
      </c>
      <c r="B106" s="186"/>
      <c r="C106" s="186"/>
      <c r="D106" s="186"/>
      <c r="E106" s="186"/>
      <c r="F106" s="186"/>
      <c r="G106" s="186"/>
      <c r="H106" s="51" t="s">
        <v>73</v>
      </c>
      <c r="I106" s="49" t="e">
        <f>SUM(I102:I105)</f>
        <v>#REF!</v>
      </c>
    </row>
    <row r="107" spans="1:9" ht="15.75" customHeight="1">
      <c r="A107" s="196" t="s">
        <v>124</v>
      </c>
      <c r="B107" s="196"/>
      <c r="C107" s="196"/>
      <c r="D107" s="196"/>
      <c r="E107" s="196"/>
      <c r="F107" s="196"/>
      <c r="G107" s="198" t="s">
        <v>55</v>
      </c>
      <c r="H107" s="198"/>
      <c r="I107" s="52">
        <f>I31</f>
        <v>1351.36</v>
      </c>
    </row>
    <row r="108" spans="1:9" ht="15.75" customHeight="1">
      <c r="A108" s="196"/>
      <c r="B108" s="196"/>
      <c r="C108" s="196"/>
      <c r="D108" s="196"/>
      <c r="E108" s="196"/>
      <c r="F108" s="196"/>
      <c r="G108" s="198" t="s">
        <v>87</v>
      </c>
      <c r="H108" s="198"/>
      <c r="I108" s="52">
        <f>I64</f>
        <v>1478.63</v>
      </c>
    </row>
    <row r="109" spans="1:9" ht="15.75" customHeight="1">
      <c r="A109" s="196"/>
      <c r="B109" s="196"/>
      <c r="C109" s="196"/>
      <c r="D109" s="196"/>
      <c r="E109" s="196"/>
      <c r="F109" s="196"/>
      <c r="G109" s="198" t="s">
        <v>97</v>
      </c>
      <c r="H109" s="198"/>
      <c r="I109" s="52">
        <f>I75</f>
        <v>199.23000000000002</v>
      </c>
    </row>
    <row r="110" spans="1:9" ht="15.75" customHeight="1">
      <c r="A110" s="196"/>
      <c r="B110" s="196"/>
      <c r="C110" s="196"/>
      <c r="D110" s="196"/>
      <c r="E110" s="196"/>
      <c r="F110" s="196"/>
      <c r="G110" s="198" t="s">
        <v>125</v>
      </c>
      <c r="H110" s="198"/>
      <c r="I110" s="52">
        <f>I98</f>
        <v>58.16</v>
      </c>
    </row>
    <row r="111" spans="1:9" ht="15.75" customHeight="1">
      <c r="A111" s="196"/>
      <c r="B111" s="196"/>
      <c r="C111" s="196"/>
      <c r="D111" s="196"/>
      <c r="E111" s="196"/>
      <c r="F111" s="196"/>
      <c r="G111" s="198" t="s">
        <v>126</v>
      </c>
      <c r="H111" s="198"/>
      <c r="I111" s="52" t="e">
        <f>I106</f>
        <v>#REF!</v>
      </c>
    </row>
    <row r="112" spans="1:9" ht="15.75" customHeight="1">
      <c r="A112" s="196"/>
      <c r="B112" s="196"/>
      <c r="C112" s="196"/>
      <c r="D112" s="196"/>
      <c r="E112" s="196"/>
      <c r="F112" s="196"/>
      <c r="G112" s="199" t="s">
        <v>57</v>
      </c>
      <c r="H112" s="199"/>
      <c r="I112" s="53" t="e">
        <f>SUM(I107:I111)</f>
        <v>#REF!</v>
      </c>
    </row>
    <row r="113" spans="1:9" ht="15.75" customHeight="1">
      <c r="A113" s="186" t="s">
        <v>127</v>
      </c>
      <c r="B113" s="186"/>
      <c r="C113" s="186"/>
      <c r="D113" s="186"/>
      <c r="E113" s="186"/>
      <c r="F113" s="186"/>
      <c r="G113" s="186"/>
      <c r="H113" s="186"/>
      <c r="I113" s="186"/>
    </row>
    <row r="114" spans="1:9" ht="15.75" customHeight="1">
      <c r="A114" s="39">
        <v>6</v>
      </c>
      <c r="B114" s="186" t="s">
        <v>128</v>
      </c>
      <c r="C114" s="186"/>
      <c r="D114" s="186"/>
      <c r="E114" s="186"/>
      <c r="F114" s="186"/>
      <c r="G114" s="186"/>
      <c r="H114" s="39" t="s">
        <v>38</v>
      </c>
      <c r="I114" s="39" t="s">
        <v>39</v>
      </c>
    </row>
    <row r="115" spans="1:9" ht="15.75" customHeight="1">
      <c r="A115" s="37" t="s">
        <v>10</v>
      </c>
      <c r="B115" s="192" t="s">
        <v>129</v>
      </c>
      <c r="C115" s="192"/>
      <c r="D115" s="192"/>
      <c r="E115" s="192"/>
      <c r="F115" s="192"/>
      <c r="G115" s="192"/>
      <c r="H115" s="63">
        <v>0.05</v>
      </c>
      <c r="I115" s="50" t="e">
        <f>ROUND(H115*I112,2)</f>
        <v>#REF!</v>
      </c>
    </row>
    <row r="116" spans="1:9" ht="15.75" customHeight="1">
      <c r="A116" s="37" t="s">
        <v>12</v>
      </c>
      <c r="B116" s="192" t="s">
        <v>130</v>
      </c>
      <c r="C116" s="192"/>
      <c r="D116" s="192"/>
      <c r="E116" s="192"/>
      <c r="F116" s="192"/>
      <c r="G116" s="192"/>
      <c r="H116" s="63">
        <v>0.1</v>
      </c>
      <c r="I116" s="50" t="e">
        <f>ROUND(H116*(I112+I115),2)</f>
        <v>#REF!</v>
      </c>
    </row>
    <row r="117" spans="1:9" ht="15.75" customHeight="1">
      <c r="A117" s="37" t="s">
        <v>15</v>
      </c>
      <c r="B117" s="197" t="s">
        <v>131</v>
      </c>
      <c r="C117" s="197"/>
      <c r="D117" s="197"/>
      <c r="E117" s="197"/>
      <c r="F117" s="197"/>
      <c r="G117" s="197"/>
      <c r="H117" s="48"/>
      <c r="I117" s="64"/>
    </row>
    <row r="118" spans="1:9" ht="15.75" customHeight="1">
      <c r="A118" s="37" t="s">
        <v>132</v>
      </c>
      <c r="B118" s="192" t="s">
        <v>133</v>
      </c>
      <c r="C118" s="192"/>
      <c r="D118" s="192"/>
      <c r="E118" s="192"/>
      <c r="F118" s="192"/>
      <c r="G118" s="192"/>
      <c r="H118" s="63">
        <v>1.6500000000000001E-2</v>
      </c>
      <c r="I118" s="50" t="e">
        <f>ROUND($I$128*H118,2)</f>
        <v>#REF!</v>
      </c>
    </row>
    <row r="119" spans="1:9" ht="15.75" customHeight="1">
      <c r="A119" s="37" t="s">
        <v>134</v>
      </c>
      <c r="B119" s="192" t="s">
        <v>135</v>
      </c>
      <c r="C119" s="192"/>
      <c r="D119" s="192"/>
      <c r="E119" s="192"/>
      <c r="F119" s="192"/>
      <c r="G119" s="192"/>
      <c r="H119" s="65">
        <v>7.5999999999999998E-2</v>
      </c>
      <c r="I119" s="50" t="e">
        <f>ROUND($I$128*H119,2)</f>
        <v>#REF!</v>
      </c>
    </row>
    <row r="120" spans="1:9" ht="15.75" customHeight="1">
      <c r="A120" s="37" t="s">
        <v>136</v>
      </c>
      <c r="B120" s="192" t="s">
        <v>137</v>
      </c>
      <c r="C120" s="192"/>
      <c r="D120" s="192"/>
      <c r="E120" s="192"/>
      <c r="F120" s="192"/>
      <c r="G120" s="192"/>
      <c r="H120" s="66">
        <v>0.05</v>
      </c>
      <c r="I120" s="50" t="e">
        <f>ROUND($I$128*H120,2)</f>
        <v>#REF!</v>
      </c>
    </row>
    <row r="121" spans="1:9" ht="15.75" customHeight="1">
      <c r="A121" s="186" t="s">
        <v>138</v>
      </c>
      <c r="B121" s="186"/>
      <c r="C121" s="186"/>
      <c r="D121" s="186"/>
      <c r="E121" s="186"/>
      <c r="F121" s="186"/>
      <c r="G121" s="186"/>
      <c r="H121" s="67">
        <f>SUM(H115:H120)</f>
        <v>0.29250000000000004</v>
      </c>
      <c r="I121" s="49" t="e">
        <f>SUM(I115:I120)</f>
        <v>#REF!</v>
      </c>
    </row>
    <row r="122" spans="1:9" ht="15.75" customHeight="1">
      <c r="A122" s="68"/>
      <c r="B122" s="241"/>
      <c r="C122" s="241"/>
      <c r="D122" s="241"/>
      <c r="E122" s="241"/>
      <c r="F122" s="241"/>
      <c r="G122" s="241"/>
      <c r="H122" s="241"/>
      <c r="I122" s="241"/>
    </row>
    <row r="123" spans="1:9" ht="15.75" customHeight="1">
      <c r="A123" s="69" t="s">
        <v>139</v>
      </c>
      <c r="B123" s="240" t="s">
        <v>140</v>
      </c>
      <c r="C123" s="240"/>
      <c r="D123" s="240"/>
      <c r="E123" s="240"/>
      <c r="F123" s="240"/>
      <c r="G123" s="240"/>
      <c r="H123" s="71">
        <f>SUM(H118+H119+H120)</f>
        <v>0.14250000000000002</v>
      </c>
      <c r="I123" s="72"/>
    </row>
    <row r="124" spans="1:9" ht="15.75" customHeight="1">
      <c r="A124" s="69"/>
      <c r="B124" s="240">
        <v>100</v>
      </c>
      <c r="C124" s="240"/>
      <c r="D124" s="240"/>
      <c r="E124" s="240"/>
      <c r="F124" s="240"/>
      <c r="G124" s="240"/>
      <c r="H124" s="71"/>
      <c r="I124" s="72"/>
    </row>
    <row r="125" spans="1:9" ht="15.75" customHeight="1">
      <c r="A125" s="73"/>
      <c r="B125" s="70"/>
      <c r="C125" s="70"/>
      <c r="D125" s="70"/>
      <c r="E125" s="70"/>
      <c r="F125" s="70"/>
      <c r="G125" s="70"/>
      <c r="H125" s="71"/>
      <c r="I125" s="72"/>
    </row>
    <row r="126" spans="1:9" ht="15.75" customHeight="1">
      <c r="A126" s="69" t="s">
        <v>141</v>
      </c>
      <c r="B126" s="240" t="s">
        <v>142</v>
      </c>
      <c r="C126" s="240"/>
      <c r="D126" s="240"/>
      <c r="E126" s="240"/>
      <c r="F126" s="240"/>
      <c r="G126" s="240"/>
      <c r="H126" s="71"/>
      <c r="I126" s="72" t="e">
        <f>I112+I115+I116</f>
        <v>#REF!</v>
      </c>
    </row>
    <row r="127" spans="1:9" ht="15.75" customHeight="1">
      <c r="A127" s="69"/>
      <c r="B127" s="70"/>
      <c r="C127" s="70"/>
      <c r="D127" s="70"/>
      <c r="E127" s="70"/>
      <c r="F127" s="70"/>
      <c r="G127" s="70"/>
      <c r="H127" s="71"/>
      <c r="I127" s="72"/>
    </row>
    <row r="128" spans="1:9" ht="15.75" customHeight="1">
      <c r="A128" s="69" t="s">
        <v>143</v>
      </c>
      <c r="B128" s="240" t="s">
        <v>144</v>
      </c>
      <c r="C128" s="240"/>
      <c r="D128" s="240"/>
      <c r="E128" s="240"/>
      <c r="F128" s="240"/>
      <c r="G128" s="240"/>
      <c r="H128" s="71"/>
      <c r="I128" s="72" t="e">
        <f>ROUND(I126/(1-H123),2)</f>
        <v>#REF!</v>
      </c>
    </row>
    <row r="129" spans="1:9" ht="15.75" customHeight="1">
      <c r="A129" s="69"/>
      <c r="B129" s="70"/>
      <c r="C129" s="70"/>
      <c r="D129" s="70"/>
      <c r="E129" s="70"/>
      <c r="F129" s="70"/>
      <c r="G129" s="70"/>
      <c r="H129" s="71"/>
      <c r="I129" s="72"/>
    </row>
    <row r="130" spans="1:9" ht="15.75" customHeight="1">
      <c r="A130" s="69"/>
      <c r="B130" s="240" t="s">
        <v>145</v>
      </c>
      <c r="C130" s="240"/>
      <c r="D130" s="240"/>
      <c r="E130" s="240"/>
      <c r="F130" s="240"/>
      <c r="G130" s="240"/>
      <c r="H130" s="71"/>
      <c r="I130" s="72" t="e">
        <f>I128-I126</f>
        <v>#REF!</v>
      </c>
    </row>
    <row r="131" spans="1:9" ht="15.75" customHeight="1">
      <c r="A131" s="68"/>
      <c r="B131" s="77"/>
      <c r="C131" s="77"/>
      <c r="D131" s="77"/>
      <c r="E131" s="77"/>
      <c r="F131" s="77"/>
      <c r="G131" s="77"/>
      <c r="H131" s="77"/>
      <c r="I131" s="78"/>
    </row>
    <row r="132" spans="1:9" ht="15.75" customHeight="1">
      <c r="A132" s="186" t="s">
        <v>146</v>
      </c>
      <c r="B132" s="186"/>
      <c r="C132" s="186"/>
      <c r="D132" s="186"/>
      <c r="E132" s="186"/>
      <c r="F132" s="186"/>
      <c r="G132" s="186"/>
      <c r="H132" s="186"/>
      <c r="I132" s="186"/>
    </row>
    <row r="133" spans="1:9" ht="15.75" customHeight="1">
      <c r="A133" s="186" t="s">
        <v>147</v>
      </c>
      <c r="B133" s="186"/>
      <c r="C133" s="186"/>
      <c r="D133" s="186"/>
      <c r="E133" s="186"/>
      <c r="F133" s="186"/>
      <c r="G133" s="186"/>
      <c r="H133" s="186"/>
      <c r="I133" s="39" t="s">
        <v>39</v>
      </c>
    </row>
    <row r="134" spans="1:9" ht="15.75" customHeight="1">
      <c r="A134" s="38" t="s">
        <v>10</v>
      </c>
      <c r="B134" s="192" t="str">
        <f>A23</f>
        <v>MÓDULO 1 - COMPOSIÇÃO DA REMUNERAÇÃO</v>
      </c>
      <c r="C134" s="192"/>
      <c r="D134" s="192"/>
      <c r="E134" s="192"/>
      <c r="F134" s="192"/>
      <c r="G134" s="192"/>
      <c r="H134" s="192"/>
      <c r="I134" s="79">
        <f>I31</f>
        <v>1351.36</v>
      </c>
    </row>
    <row r="135" spans="1:9" ht="15.75" customHeight="1">
      <c r="A135" s="38" t="s">
        <v>12</v>
      </c>
      <c r="B135" s="192" t="str">
        <f>A33</f>
        <v>MÓDULO 2 – ENCARGOS E BENEFÍCIOS ANUAIS, MENSAIS E DIÁRIOS</v>
      </c>
      <c r="C135" s="192"/>
      <c r="D135" s="192"/>
      <c r="E135" s="192"/>
      <c r="F135" s="192"/>
      <c r="G135" s="192"/>
      <c r="H135" s="192"/>
      <c r="I135" s="79">
        <f>I64</f>
        <v>1478.63</v>
      </c>
    </row>
    <row r="136" spans="1:9" ht="15.75" customHeight="1">
      <c r="A136" s="38" t="s">
        <v>15</v>
      </c>
      <c r="B136" s="192" t="str">
        <f>A68</f>
        <v>MÓDULO 3 – PROVISÃO PARA RESCISÃO</v>
      </c>
      <c r="C136" s="192"/>
      <c r="D136" s="192"/>
      <c r="E136" s="192"/>
      <c r="F136" s="192"/>
      <c r="G136" s="192"/>
      <c r="H136" s="192"/>
      <c r="I136" s="79">
        <f>I75</f>
        <v>199.23000000000002</v>
      </c>
    </row>
    <row r="137" spans="1:9" ht="15.75" customHeight="1">
      <c r="A137" s="38" t="s">
        <v>18</v>
      </c>
      <c r="B137" s="192" t="str">
        <f>A80</f>
        <v>MÓDULO 4 – CUSTO DE REPOSIÇÃO DO PROFISSIONAL AUSENTE</v>
      </c>
      <c r="C137" s="192"/>
      <c r="D137" s="192"/>
      <c r="E137" s="192"/>
      <c r="F137" s="192"/>
      <c r="G137" s="192"/>
      <c r="H137" s="192"/>
      <c r="I137" s="79">
        <f>I98</f>
        <v>58.16</v>
      </c>
    </row>
    <row r="138" spans="1:9" ht="15.75" customHeight="1">
      <c r="A138" s="38" t="s">
        <v>44</v>
      </c>
      <c r="B138" s="192" t="str">
        <f>A100</f>
        <v>MÓDULO 5 – INSUMOS DIVERSOS</v>
      </c>
      <c r="C138" s="192"/>
      <c r="D138" s="192"/>
      <c r="E138" s="192"/>
      <c r="F138" s="192"/>
      <c r="G138" s="192"/>
      <c r="H138" s="192"/>
      <c r="I138" s="79" t="e">
        <f>I106</f>
        <v>#REF!</v>
      </c>
    </row>
    <row r="139" spans="1:9" ht="15.75" customHeight="1">
      <c r="A139" s="186" t="s">
        <v>148</v>
      </c>
      <c r="B139" s="186"/>
      <c r="C139" s="186"/>
      <c r="D139" s="186"/>
      <c r="E139" s="186"/>
      <c r="F139" s="186"/>
      <c r="G139" s="186"/>
      <c r="H139" s="186"/>
      <c r="I139" s="49" t="e">
        <f>SUM(I134:I138)</f>
        <v>#REF!</v>
      </c>
    </row>
    <row r="140" spans="1:9" ht="15.75" customHeight="1">
      <c r="A140" s="38" t="s">
        <v>46</v>
      </c>
      <c r="B140" s="192" t="str">
        <f>A113</f>
        <v>MÓDULO 6 – CUSTOS INDIRETOS, TRIBUTOS E LUCRO</v>
      </c>
      <c r="C140" s="192"/>
      <c r="D140" s="192"/>
      <c r="E140" s="192"/>
      <c r="F140" s="192"/>
      <c r="G140" s="192"/>
      <c r="H140" s="192"/>
      <c r="I140" s="79" t="e">
        <f>I121</f>
        <v>#REF!</v>
      </c>
    </row>
    <row r="141" spans="1:9" ht="15.75" customHeight="1">
      <c r="A141" s="186" t="s">
        <v>149</v>
      </c>
      <c r="B141" s="186"/>
      <c r="C141" s="186"/>
      <c r="D141" s="186"/>
      <c r="E141" s="186"/>
      <c r="F141" s="186"/>
      <c r="G141" s="186"/>
      <c r="H141" s="186"/>
      <c r="I141" s="49" t="e">
        <f>SUM(I139:I140)</f>
        <v>#REF!</v>
      </c>
    </row>
    <row r="142" spans="1:9" ht="15.75" customHeight="1">
      <c r="I142" s="80"/>
    </row>
    <row r="143" spans="1:9" ht="15.75" customHeight="1"/>
    <row r="144" spans="1:9"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45">
    <mergeCell ref="A1:I1"/>
    <mergeCell ref="A3:I3"/>
    <mergeCell ref="A4:I4"/>
    <mergeCell ref="A5:G5"/>
    <mergeCell ref="H5:I5"/>
    <mergeCell ref="A6:I6"/>
    <mergeCell ref="A7:I7"/>
    <mergeCell ref="B8:H8"/>
    <mergeCell ref="B9:H9"/>
    <mergeCell ref="B10:H10"/>
    <mergeCell ref="B11:H11"/>
    <mergeCell ref="A12:I12"/>
    <mergeCell ref="A13:I13"/>
    <mergeCell ref="A14:B14"/>
    <mergeCell ref="C14:D14"/>
    <mergeCell ref="E14:I14"/>
    <mergeCell ref="A15:B15"/>
    <mergeCell ref="C15:D15"/>
    <mergeCell ref="E15:I15"/>
    <mergeCell ref="A16:I16"/>
    <mergeCell ref="B17:H17"/>
    <mergeCell ref="B18:H18"/>
    <mergeCell ref="B19:H19"/>
    <mergeCell ref="B20:H20"/>
    <mergeCell ref="B21:H21"/>
    <mergeCell ref="A22:I22"/>
    <mergeCell ref="A23:I23"/>
    <mergeCell ref="B24:G24"/>
    <mergeCell ref="B25:G25"/>
    <mergeCell ref="B26:G26"/>
    <mergeCell ref="B27:G27"/>
    <mergeCell ref="B28:G28"/>
    <mergeCell ref="B29:G29"/>
    <mergeCell ref="B30:G30"/>
    <mergeCell ref="A31:H31"/>
    <mergeCell ref="A32:I32"/>
    <mergeCell ref="A33:I33"/>
    <mergeCell ref="A34:G34"/>
    <mergeCell ref="B35:G35"/>
    <mergeCell ref="B36:G36"/>
    <mergeCell ref="A37:G37"/>
    <mergeCell ref="G38:H38"/>
    <mergeCell ref="G39:H39"/>
    <mergeCell ref="G40:H40"/>
    <mergeCell ref="A41:G41"/>
    <mergeCell ref="B42:G42"/>
    <mergeCell ref="B43:G43"/>
    <mergeCell ref="B44:G44"/>
    <mergeCell ref="B45:G45"/>
    <mergeCell ref="B46:G46"/>
    <mergeCell ref="B47:G47"/>
    <mergeCell ref="B48:G48"/>
    <mergeCell ref="B49:G49"/>
    <mergeCell ref="A50:G50"/>
    <mergeCell ref="A51:I51"/>
    <mergeCell ref="A52:G52"/>
    <mergeCell ref="B53:G53"/>
    <mergeCell ref="B54:G54"/>
    <mergeCell ref="B55:G55"/>
    <mergeCell ref="B56:G56"/>
    <mergeCell ref="A57:H57"/>
    <mergeCell ref="A58:I58"/>
    <mergeCell ref="A59:I59"/>
    <mergeCell ref="A60:H60"/>
    <mergeCell ref="B61:H61"/>
    <mergeCell ref="B62:H62"/>
    <mergeCell ref="B63:H63"/>
    <mergeCell ref="A64:H64"/>
    <mergeCell ref="G65:H65"/>
    <mergeCell ref="G66:H66"/>
    <mergeCell ref="G67:H67"/>
    <mergeCell ref="A68:I68"/>
    <mergeCell ref="B69:G69"/>
    <mergeCell ref="B70:G70"/>
    <mergeCell ref="B71:G71"/>
    <mergeCell ref="B72:G72"/>
    <mergeCell ref="B73:G73"/>
    <mergeCell ref="B74:G74"/>
    <mergeCell ref="A75:G75"/>
    <mergeCell ref="G76:H76"/>
    <mergeCell ref="G77:H77"/>
    <mergeCell ref="G78:H78"/>
    <mergeCell ref="G79:H79"/>
    <mergeCell ref="A80:I80"/>
    <mergeCell ref="A81:G81"/>
    <mergeCell ref="B82:G82"/>
    <mergeCell ref="B83:G83"/>
    <mergeCell ref="B84:G84"/>
    <mergeCell ref="B85:G85"/>
    <mergeCell ref="B86:G86"/>
    <mergeCell ref="B87:G87"/>
    <mergeCell ref="A88:G88"/>
    <mergeCell ref="A89:I89"/>
    <mergeCell ref="A90:G90"/>
    <mergeCell ref="B91:G91"/>
    <mergeCell ref="A92:G92"/>
    <mergeCell ref="A93:I93"/>
    <mergeCell ref="A94:I94"/>
    <mergeCell ref="A95:H95"/>
    <mergeCell ref="B96:H96"/>
    <mergeCell ref="B97:H97"/>
    <mergeCell ref="A98:H98"/>
    <mergeCell ref="A99:I99"/>
    <mergeCell ref="A100:I100"/>
    <mergeCell ref="B101:G101"/>
    <mergeCell ref="B102:G102"/>
    <mergeCell ref="B103:G103"/>
    <mergeCell ref="B104:G104"/>
    <mergeCell ref="B105:G105"/>
    <mergeCell ref="A121:G121"/>
    <mergeCell ref="B122:I122"/>
    <mergeCell ref="B123:G123"/>
    <mergeCell ref="A106:G106"/>
    <mergeCell ref="G107:H107"/>
    <mergeCell ref="G108:H108"/>
    <mergeCell ref="G109:H109"/>
    <mergeCell ref="G110:H110"/>
    <mergeCell ref="G111:H111"/>
    <mergeCell ref="G112:H112"/>
    <mergeCell ref="A113:I113"/>
    <mergeCell ref="B114:G114"/>
    <mergeCell ref="B137:H137"/>
    <mergeCell ref="B138:H138"/>
    <mergeCell ref="A139:H139"/>
    <mergeCell ref="B140:H140"/>
    <mergeCell ref="A141:H141"/>
    <mergeCell ref="A107:F112"/>
    <mergeCell ref="A76:F79"/>
    <mergeCell ref="A65:F67"/>
    <mergeCell ref="A38:F40"/>
    <mergeCell ref="B124:G124"/>
    <mergeCell ref="B126:G126"/>
    <mergeCell ref="B128:G128"/>
    <mergeCell ref="B130:G130"/>
    <mergeCell ref="A132:I132"/>
    <mergeCell ref="A133:H133"/>
    <mergeCell ref="B134:H134"/>
    <mergeCell ref="B135:H135"/>
    <mergeCell ref="B136:H136"/>
    <mergeCell ref="B115:G115"/>
    <mergeCell ref="B116:G116"/>
    <mergeCell ref="B117:G117"/>
    <mergeCell ref="B118:G118"/>
    <mergeCell ref="B119:G119"/>
    <mergeCell ref="B120:G120"/>
  </mergeCells>
  <pageMargins left="0.78749999999999998" right="0.78749999999999998" top="1.05277777777778" bottom="1.05277777777778" header="0.78749999999999998" footer="0.78749999999999998"/>
  <pageSetup paperSize="9" firstPageNumber="0" orientation="portrait" useFirstPageNumber="1" horizontalDpi="300" verticalDpi="300"/>
  <headerFooter>
    <oddHeader>&amp;C&amp;"Times New Roman,Normal"&amp;12&amp;A</oddHeader>
    <oddFooter>&amp;C&amp;"Times New Roman,Normal"&amp;12Página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999"/>
  <sheetViews>
    <sheetView topLeftCell="B74" zoomScale="75" zoomScaleNormal="75" workbookViewId="0">
      <selection activeCell="I106" sqref="I106"/>
    </sheetView>
  </sheetViews>
  <sheetFormatPr defaultColWidth="14.42578125" defaultRowHeight="15"/>
  <cols>
    <col min="1" max="1" width="7.42578125" customWidth="1"/>
    <col min="2" max="2" width="12.42578125" customWidth="1"/>
    <col min="3" max="3" width="15" customWidth="1"/>
    <col min="4" max="4" width="15.28515625" customWidth="1"/>
    <col min="5" max="6" width="13.42578125" customWidth="1"/>
    <col min="7" max="7" width="11.7109375" customWidth="1"/>
    <col min="8" max="8" width="12.7109375" customWidth="1"/>
    <col min="9" max="9" width="33.7109375" customWidth="1"/>
    <col min="10" max="10" width="7.140625" customWidth="1"/>
    <col min="11" max="11" width="10.42578125" customWidth="1"/>
    <col min="12" max="12" width="12.7109375" customWidth="1"/>
    <col min="13" max="13" width="7.140625" customWidth="1"/>
    <col min="14" max="14" width="10.42578125" customWidth="1"/>
  </cols>
  <sheetData>
    <row r="1" spans="1:9" ht="15" customHeight="1">
      <c r="A1" s="243" t="s">
        <v>164</v>
      </c>
      <c r="B1" s="243"/>
      <c r="C1" s="243"/>
      <c r="D1" s="243"/>
      <c r="E1" s="243"/>
      <c r="F1" s="243"/>
      <c r="G1" s="243"/>
      <c r="H1" s="243"/>
      <c r="I1" s="243"/>
    </row>
    <row r="2" spans="1:9">
      <c r="A2" s="35"/>
      <c r="B2" s="36"/>
      <c r="C2" s="36"/>
      <c r="D2" s="36"/>
      <c r="E2" s="36"/>
      <c r="F2" s="36"/>
      <c r="G2" s="36"/>
      <c r="H2" s="36"/>
      <c r="I2" s="36"/>
    </row>
    <row r="3" spans="1:9">
      <c r="A3" s="213" t="s">
        <v>168</v>
      </c>
      <c r="B3" s="213"/>
      <c r="C3" s="213"/>
      <c r="D3" s="213"/>
      <c r="E3" s="213"/>
      <c r="F3" s="213"/>
      <c r="G3" s="213"/>
      <c r="H3" s="213"/>
      <c r="I3" s="213"/>
    </row>
    <row r="4" spans="1:9">
      <c r="A4" s="213"/>
      <c r="B4" s="213"/>
      <c r="C4" s="213"/>
      <c r="D4" s="213"/>
      <c r="E4" s="213"/>
      <c r="F4" s="213"/>
      <c r="G4" s="213"/>
      <c r="H4" s="213"/>
      <c r="I4" s="213"/>
    </row>
    <row r="5" spans="1:9">
      <c r="A5" s="213" t="s">
        <v>7</v>
      </c>
      <c r="B5" s="213"/>
      <c r="C5" s="213"/>
      <c r="D5" s="213"/>
      <c r="E5" s="213"/>
      <c r="F5" s="213"/>
      <c r="G5" s="213"/>
      <c r="H5" s="193" t="s">
        <v>8</v>
      </c>
      <c r="I5" s="193"/>
    </row>
    <row r="6" spans="1:9">
      <c r="A6" s="213"/>
      <c r="B6" s="213"/>
      <c r="C6" s="213"/>
      <c r="D6" s="213"/>
      <c r="E6" s="213"/>
      <c r="F6" s="213"/>
      <c r="G6" s="213"/>
      <c r="H6" s="213"/>
      <c r="I6" s="213"/>
    </row>
    <row r="7" spans="1:9">
      <c r="A7" s="186" t="s">
        <v>9</v>
      </c>
      <c r="B7" s="186"/>
      <c r="C7" s="186"/>
      <c r="D7" s="186"/>
      <c r="E7" s="186"/>
      <c r="F7" s="186"/>
      <c r="G7" s="186"/>
      <c r="H7" s="186"/>
      <c r="I7" s="186"/>
    </row>
    <row r="8" spans="1:9">
      <c r="A8" s="38" t="s">
        <v>10</v>
      </c>
      <c r="B8" s="192" t="s">
        <v>11</v>
      </c>
      <c r="C8" s="192"/>
      <c r="D8" s="192"/>
      <c r="E8" s="192"/>
      <c r="F8" s="192"/>
      <c r="G8" s="192"/>
      <c r="H8" s="192"/>
      <c r="I8" s="40"/>
    </row>
    <row r="9" spans="1:9">
      <c r="A9" s="38" t="s">
        <v>12</v>
      </c>
      <c r="B9" s="192" t="s">
        <v>13</v>
      </c>
      <c r="C9" s="192"/>
      <c r="D9" s="192"/>
      <c r="E9" s="192"/>
      <c r="F9" s="192"/>
      <c r="G9" s="192"/>
      <c r="H9" s="192"/>
      <c r="I9" s="38" t="s">
        <v>14</v>
      </c>
    </row>
    <row r="10" spans="1:9">
      <c r="A10" s="38" t="s">
        <v>15</v>
      </c>
      <c r="B10" s="192" t="s">
        <v>16</v>
      </c>
      <c r="C10" s="192"/>
      <c r="D10" s="192"/>
      <c r="E10" s="192"/>
      <c r="F10" s="192"/>
      <c r="G10" s="192"/>
      <c r="H10" s="192"/>
      <c r="I10" s="38" t="s">
        <v>17</v>
      </c>
    </row>
    <row r="11" spans="1:9">
      <c r="A11" s="38" t="s">
        <v>18</v>
      </c>
      <c r="B11" s="192" t="s">
        <v>19</v>
      </c>
      <c r="C11" s="192"/>
      <c r="D11" s="192"/>
      <c r="E11" s="192"/>
      <c r="F11" s="192"/>
      <c r="G11" s="192"/>
      <c r="H11" s="192"/>
      <c r="I11" s="38">
        <v>12</v>
      </c>
    </row>
    <row r="12" spans="1:9">
      <c r="A12" s="215"/>
      <c r="B12" s="215"/>
      <c r="C12" s="215"/>
      <c r="D12" s="215"/>
      <c r="E12" s="215"/>
      <c r="F12" s="215"/>
      <c r="G12" s="215"/>
      <c r="H12" s="215"/>
      <c r="I12" s="215"/>
    </row>
    <row r="13" spans="1:9">
      <c r="A13" s="186" t="s">
        <v>20</v>
      </c>
      <c r="B13" s="186"/>
      <c r="C13" s="186"/>
      <c r="D13" s="186"/>
      <c r="E13" s="186"/>
      <c r="F13" s="186"/>
      <c r="G13" s="186"/>
      <c r="H13" s="186"/>
      <c r="I13" s="186"/>
    </row>
    <row r="14" spans="1:9" ht="12.75" customHeight="1">
      <c r="A14" s="193" t="s">
        <v>21</v>
      </c>
      <c r="B14" s="193"/>
      <c r="C14" s="193" t="s">
        <v>22</v>
      </c>
      <c r="D14" s="193"/>
      <c r="E14" s="193" t="s">
        <v>23</v>
      </c>
      <c r="F14" s="193"/>
      <c r="G14" s="193"/>
      <c r="H14" s="193"/>
      <c r="I14" s="193"/>
    </row>
    <row r="15" spans="1:9" ht="25.15" customHeight="1">
      <c r="A15" s="216" t="s">
        <v>24</v>
      </c>
      <c r="B15" s="216"/>
      <c r="C15" s="242" t="s">
        <v>25</v>
      </c>
      <c r="D15" s="242"/>
      <c r="E15" s="193">
        <v>2</v>
      </c>
      <c r="F15" s="193"/>
      <c r="G15" s="193"/>
      <c r="H15" s="193"/>
      <c r="I15" s="193"/>
    </row>
    <row r="16" spans="1:9">
      <c r="A16" s="186" t="s">
        <v>26</v>
      </c>
      <c r="B16" s="186"/>
      <c r="C16" s="186"/>
      <c r="D16" s="186"/>
      <c r="E16" s="186"/>
      <c r="F16" s="186"/>
      <c r="G16" s="186"/>
      <c r="H16" s="186"/>
      <c r="I16" s="186"/>
    </row>
    <row r="17" spans="1:10">
      <c r="A17" s="38">
        <v>1</v>
      </c>
      <c r="B17" s="192" t="s">
        <v>27</v>
      </c>
      <c r="C17" s="192"/>
      <c r="D17" s="192"/>
      <c r="E17" s="192"/>
      <c r="F17" s="192"/>
      <c r="G17" s="192"/>
      <c r="H17" s="192"/>
      <c r="I17" s="42" t="s">
        <v>169</v>
      </c>
      <c r="J17" s="56"/>
    </row>
    <row r="18" spans="1:10">
      <c r="A18" s="38">
        <v>2</v>
      </c>
      <c r="B18" s="192" t="s">
        <v>29</v>
      </c>
      <c r="C18" s="192"/>
      <c r="D18" s="192"/>
      <c r="E18" s="192"/>
      <c r="F18" s="192"/>
      <c r="G18" s="192"/>
      <c r="H18" s="192"/>
      <c r="I18" s="38" t="s">
        <v>170</v>
      </c>
    </row>
    <row r="19" spans="1:10">
      <c r="A19" s="38">
        <v>3</v>
      </c>
      <c r="B19" s="192" t="s">
        <v>31</v>
      </c>
      <c r="C19" s="192"/>
      <c r="D19" s="192"/>
      <c r="E19" s="192"/>
      <c r="F19" s="192"/>
      <c r="G19" s="192"/>
      <c r="H19" s="192"/>
      <c r="I19" s="44">
        <v>1351.36</v>
      </c>
    </row>
    <row r="20" spans="1:10" ht="38.25">
      <c r="A20" s="42">
        <v>4</v>
      </c>
      <c r="B20" s="212" t="s">
        <v>32</v>
      </c>
      <c r="C20" s="212"/>
      <c r="D20" s="212"/>
      <c r="E20" s="212"/>
      <c r="F20" s="212"/>
      <c r="G20" s="212"/>
      <c r="H20" s="212"/>
      <c r="I20" s="41" t="s">
        <v>33</v>
      </c>
    </row>
    <row r="21" spans="1:10">
      <c r="A21" s="38">
        <v>5</v>
      </c>
      <c r="B21" s="192" t="s">
        <v>34</v>
      </c>
      <c r="C21" s="192"/>
      <c r="D21" s="192"/>
      <c r="E21" s="192"/>
      <c r="F21" s="192"/>
      <c r="G21" s="192"/>
      <c r="H21" s="192"/>
      <c r="I21" s="40" t="s">
        <v>35</v>
      </c>
    </row>
    <row r="22" spans="1:10">
      <c r="A22" s="195"/>
      <c r="B22" s="195"/>
      <c r="C22" s="195"/>
      <c r="D22" s="195"/>
      <c r="E22" s="195"/>
      <c r="F22" s="195"/>
      <c r="G22" s="195"/>
      <c r="H22" s="195"/>
      <c r="I22" s="195"/>
    </row>
    <row r="23" spans="1:10" ht="15.75" customHeight="1">
      <c r="A23" s="186" t="s">
        <v>36</v>
      </c>
      <c r="B23" s="186"/>
      <c r="C23" s="186"/>
      <c r="D23" s="186"/>
      <c r="E23" s="186"/>
      <c r="F23" s="186"/>
      <c r="G23" s="186"/>
      <c r="H23" s="186"/>
      <c r="I23" s="186"/>
    </row>
    <row r="24" spans="1:10" ht="15.75" customHeight="1">
      <c r="A24" s="46">
        <v>1</v>
      </c>
      <c r="B24" s="186" t="s">
        <v>37</v>
      </c>
      <c r="C24" s="186"/>
      <c r="D24" s="186"/>
      <c r="E24" s="186"/>
      <c r="F24" s="186"/>
      <c r="G24" s="186"/>
      <c r="H24" s="39" t="s">
        <v>38</v>
      </c>
      <c r="I24" s="39" t="s">
        <v>39</v>
      </c>
    </row>
    <row r="25" spans="1:10" ht="15.75" customHeight="1">
      <c r="A25" s="37" t="s">
        <v>10</v>
      </c>
      <c r="B25" s="192" t="s">
        <v>40</v>
      </c>
      <c r="C25" s="192"/>
      <c r="D25" s="192"/>
      <c r="E25" s="192"/>
      <c r="F25" s="192"/>
      <c r="G25" s="192"/>
      <c r="H25" s="45"/>
      <c r="I25" s="47">
        <f>I19</f>
        <v>1351.36</v>
      </c>
    </row>
    <row r="26" spans="1:10" ht="15.75" customHeight="1">
      <c r="A26" s="37" t="s">
        <v>12</v>
      </c>
      <c r="B26" s="192" t="s">
        <v>41</v>
      </c>
      <c r="C26" s="192"/>
      <c r="D26" s="192"/>
      <c r="E26" s="192"/>
      <c r="F26" s="192"/>
      <c r="G26" s="192"/>
      <c r="H26" s="48"/>
      <c r="I26" s="47">
        <v>0</v>
      </c>
    </row>
    <row r="27" spans="1:10" ht="15.75" customHeight="1">
      <c r="A27" s="37" t="s">
        <v>15</v>
      </c>
      <c r="B27" s="192" t="s">
        <v>42</v>
      </c>
      <c r="C27" s="192"/>
      <c r="D27" s="192"/>
      <c r="E27" s="192"/>
      <c r="F27" s="192"/>
      <c r="G27" s="192"/>
      <c r="H27" s="48"/>
      <c r="I27" s="47">
        <v>0</v>
      </c>
    </row>
    <row r="28" spans="1:10" ht="15.75" customHeight="1">
      <c r="A28" s="37" t="s">
        <v>18</v>
      </c>
      <c r="B28" s="192" t="s">
        <v>43</v>
      </c>
      <c r="C28" s="192"/>
      <c r="D28" s="192"/>
      <c r="E28" s="192"/>
      <c r="F28" s="192"/>
      <c r="G28" s="192"/>
      <c r="H28" s="48"/>
      <c r="I28" s="47">
        <v>0</v>
      </c>
    </row>
    <row r="29" spans="1:10" ht="15.75" customHeight="1">
      <c r="A29" s="37" t="s">
        <v>44</v>
      </c>
      <c r="B29" s="192" t="s">
        <v>45</v>
      </c>
      <c r="C29" s="192"/>
      <c r="D29" s="192"/>
      <c r="E29" s="192"/>
      <c r="F29" s="192"/>
      <c r="G29" s="192"/>
      <c r="H29" s="48"/>
      <c r="I29" s="47">
        <v>0</v>
      </c>
    </row>
    <row r="30" spans="1:10" ht="15.75" customHeight="1">
      <c r="A30" s="37" t="s">
        <v>46</v>
      </c>
      <c r="B30" s="192" t="s">
        <v>47</v>
      </c>
      <c r="C30" s="192"/>
      <c r="D30" s="192"/>
      <c r="E30" s="192"/>
      <c r="F30" s="192"/>
      <c r="G30" s="192"/>
      <c r="H30" s="48"/>
      <c r="I30" s="47">
        <v>0</v>
      </c>
    </row>
    <row r="31" spans="1:10" ht="15.75" customHeight="1">
      <c r="A31" s="186" t="s">
        <v>48</v>
      </c>
      <c r="B31" s="186"/>
      <c r="C31" s="186"/>
      <c r="D31" s="186"/>
      <c r="E31" s="186"/>
      <c r="F31" s="186"/>
      <c r="G31" s="186"/>
      <c r="H31" s="186"/>
      <c r="I31" s="49">
        <f>SUM(I25:I30)</f>
        <v>1351.36</v>
      </c>
    </row>
    <row r="32" spans="1:10" ht="15.75" customHeight="1">
      <c r="A32" s="208"/>
      <c r="B32" s="208"/>
      <c r="C32" s="208"/>
      <c r="D32" s="208"/>
      <c r="E32" s="208"/>
      <c r="F32" s="208"/>
      <c r="G32" s="208"/>
      <c r="H32" s="208"/>
      <c r="I32" s="208"/>
    </row>
    <row r="33" spans="1:9" ht="15.75" customHeight="1">
      <c r="A33" s="186" t="s">
        <v>49</v>
      </c>
      <c r="B33" s="186"/>
      <c r="C33" s="186"/>
      <c r="D33" s="186"/>
      <c r="E33" s="186"/>
      <c r="F33" s="186"/>
      <c r="G33" s="186"/>
      <c r="H33" s="186"/>
      <c r="I33" s="186"/>
    </row>
    <row r="34" spans="1:9" ht="15.75" customHeight="1">
      <c r="A34" s="186" t="s">
        <v>50</v>
      </c>
      <c r="B34" s="186"/>
      <c r="C34" s="186"/>
      <c r="D34" s="186"/>
      <c r="E34" s="186"/>
      <c r="F34" s="186"/>
      <c r="G34" s="186"/>
      <c r="H34" s="39" t="s">
        <v>38</v>
      </c>
      <c r="I34" s="39" t="s">
        <v>39</v>
      </c>
    </row>
    <row r="35" spans="1:9" ht="15.75" customHeight="1">
      <c r="A35" s="37" t="s">
        <v>10</v>
      </c>
      <c r="B35" s="192" t="s">
        <v>51</v>
      </c>
      <c r="C35" s="192"/>
      <c r="D35" s="192"/>
      <c r="E35" s="192"/>
      <c r="F35" s="192"/>
      <c r="G35" s="192"/>
      <c r="H35" s="48">
        <f>ROUND(1/12,4)</f>
        <v>8.3299999999999999E-2</v>
      </c>
      <c r="I35" s="50">
        <f>ROUND(I31*H35,2)</f>
        <v>112.57</v>
      </c>
    </row>
    <row r="36" spans="1:9" ht="15.75" customHeight="1">
      <c r="A36" s="37" t="s">
        <v>12</v>
      </c>
      <c r="B36" s="192" t="s">
        <v>52</v>
      </c>
      <c r="C36" s="192"/>
      <c r="D36" s="192"/>
      <c r="E36" s="192"/>
      <c r="F36" s="192"/>
      <c r="G36" s="192"/>
      <c r="H36" s="48">
        <v>0.121</v>
      </c>
      <c r="I36" s="50">
        <f>ROUND(I31*H36,2)</f>
        <v>163.51</v>
      </c>
    </row>
    <row r="37" spans="1:9" ht="15.75" customHeight="1">
      <c r="A37" s="186" t="s">
        <v>53</v>
      </c>
      <c r="B37" s="186"/>
      <c r="C37" s="186"/>
      <c r="D37" s="186"/>
      <c r="E37" s="186"/>
      <c r="F37" s="186"/>
      <c r="G37" s="186"/>
      <c r="H37" s="51">
        <f>SUM(H35:H36)</f>
        <v>0.20429999999999998</v>
      </c>
      <c r="I37" s="49">
        <f>SUM(I35:I36)</f>
        <v>276.08</v>
      </c>
    </row>
    <row r="38" spans="1:9" ht="15.75" customHeight="1">
      <c r="A38" s="207" t="s">
        <v>54</v>
      </c>
      <c r="B38" s="207"/>
      <c r="C38" s="207"/>
      <c r="D38" s="207"/>
      <c r="E38" s="207"/>
      <c r="F38" s="207"/>
      <c r="G38" s="198" t="s">
        <v>55</v>
      </c>
      <c r="H38" s="198"/>
      <c r="I38" s="52">
        <f>I31</f>
        <v>1351.36</v>
      </c>
    </row>
    <row r="39" spans="1:9" ht="15.75" customHeight="1">
      <c r="A39" s="207"/>
      <c r="B39" s="207"/>
      <c r="C39" s="207"/>
      <c r="D39" s="207"/>
      <c r="E39" s="207"/>
      <c r="F39" s="207"/>
      <c r="G39" s="198" t="s">
        <v>56</v>
      </c>
      <c r="H39" s="198"/>
      <c r="I39" s="52">
        <f>I37</f>
        <v>276.08</v>
      </c>
    </row>
    <row r="40" spans="1:9" ht="15.75" customHeight="1">
      <c r="A40" s="207"/>
      <c r="B40" s="207"/>
      <c r="C40" s="207"/>
      <c r="D40" s="207"/>
      <c r="E40" s="207"/>
      <c r="F40" s="207"/>
      <c r="G40" s="199" t="s">
        <v>57</v>
      </c>
      <c r="H40" s="199"/>
      <c r="I40" s="53">
        <f>SUM(I38:I39)</f>
        <v>1627.4399999999998</v>
      </c>
    </row>
    <row r="41" spans="1:9" ht="15.75" customHeight="1">
      <c r="A41" s="186" t="s">
        <v>58</v>
      </c>
      <c r="B41" s="186"/>
      <c r="C41" s="186"/>
      <c r="D41" s="186"/>
      <c r="E41" s="186"/>
      <c r="F41" s="186"/>
      <c r="G41" s="186"/>
      <c r="H41" s="39" t="s">
        <v>38</v>
      </c>
      <c r="I41" s="39" t="s">
        <v>39</v>
      </c>
    </row>
    <row r="42" spans="1:9" ht="15.75" customHeight="1">
      <c r="A42" s="37" t="s">
        <v>10</v>
      </c>
      <c r="B42" s="192" t="s">
        <v>59</v>
      </c>
      <c r="C42" s="192"/>
      <c r="D42" s="192"/>
      <c r="E42" s="192"/>
      <c r="F42" s="192"/>
      <c r="G42" s="192"/>
      <c r="H42" s="48">
        <v>0.2</v>
      </c>
      <c r="I42" s="50">
        <f t="shared" ref="I42:I49" si="0">ROUND($I$40*H42,2)</f>
        <v>325.49</v>
      </c>
    </row>
    <row r="43" spans="1:9" ht="15.75" customHeight="1">
      <c r="A43" s="37" t="s">
        <v>12</v>
      </c>
      <c r="B43" s="192" t="s">
        <v>60</v>
      </c>
      <c r="C43" s="192"/>
      <c r="D43" s="192"/>
      <c r="E43" s="192"/>
      <c r="F43" s="192"/>
      <c r="G43" s="192"/>
      <c r="H43" s="48">
        <v>2.5000000000000001E-2</v>
      </c>
      <c r="I43" s="50">
        <f t="shared" si="0"/>
        <v>40.69</v>
      </c>
    </row>
    <row r="44" spans="1:9" ht="15.75" customHeight="1">
      <c r="A44" s="37" t="s">
        <v>15</v>
      </c>
      <c r="B44" s="192" t="s">
        <v>61</v>
      </c>
      <c r="C44" s="192"/>
      <c r="D44" s="192"/>
      <c r="E44" s="192"/>
      <c r="F44" s="192"/>
      <c r="G44" s="192"/>
      <c r="H44" s="48">
        <v>0.06</v>
      </c>
      <c r="I44" s="50">
        <f t="shared" si="0"/>
        <v>97.65</v>
      </c>
    </row>
    <row r="45" spans="1:9" ht="15.75" customHeight="1">
      <c r="A45" s="37" t="s">
        <v>18</v>
      </c>
      <c r="B45" s="192" t="s">
        <v>62</v>
      </c>
      <c r="C45" s="192"/>
      <c r="D45" s="192"/>
      <c r="E45" s="192"/>
      <c r="F45" s="192"/>
      <c r="G45" s="192"/>
      <c r="H45" s="48">
        <v>1.4999999999999999E-2</v>
      </c>
      <c r="I45" s="50">
        <f t="shared" si="0"/>
        <v>24.41</v>
      </c>
    </row>
    <row r="46" spans="1:9" ht="15.75" customHeight="1">
      <c r="A46" s="37" t="s">
        <v>44</v>
      </c>
      <c r="B46" s="192" t="s">
        <v>63</v>
      </c>
      <c r="C46" s="192"/>
      <c r="D46" s="192"/>
      <c r="E46" s="192"/>
      <c r="F46" s="192"/>
      <c r="G46" s="192"/>
      <c r="H46" s="48">
        <v>0.01</v>
      </c>
      <c r="I46" s="50">
        <f t="shared" si="0"/>
        <v>16.27</v>
      </c>
    </row>
    <row r="47" spans="1:9" ht="15.75" customHeight="1">
      <c r="A47" s="37" t="s">
        <v>46</v>
      </c>
      <c r="B47" s="192" t="s">
        <v>64</v>
      </c>
      <c r="C47" s="192"/>
      <c r="D47" s="192"/>
      <c r="E47" s="192"/>
      <c r="F47" s="192"/>
      <c r="G47" s="192"/>
      <c r="H47" s="48">
        <v>6.0000000000000001E-3</v>
      </c>
      <c r="I47" s="50">
        <f t="shared" si="0"/>
        <v>9.76</v>
      </c>
    </row>
    <row r="48" spans="1:9" ht="15.75" customHeight="1">
      <c r="A48" s="37" t="s">
        <v>65</v>
      </c>
      <c r="B48" s="192" t="s">
        <v>66</v>
      </c>
      <c r="C48" s="192"/>
      <c r="D48" s="192"/>
      <c r="E48" s="192"/>
      <c r="F48" s="192"/>
      <c r="G48" s="192"/>
      <c r="H48" s="48">
        <v>2E-3</v>
      </c>
      <c r="I48" s="50">
        <f t="shared" si="0"/>
        <v>3.25</v>
      </c>
    </row>
    <row r="49" spans="1:14" ht="15.75" customHeight="1">
      <c r="A49" s="37" t="s">
        <v>67</v>
      </c>
      <c r="B49" s="192" t="s">
        <v>68</v>
      </c>
      <c r="C49" s="192"/>
      <c r="D49" s="192"/>
      <c r="E49" s="192"/>
      <c r="F49" s="192"/>
      <c r="G49" s="192"/>
      <c r="H49" s="48">
        <v>0.08</v>
      </c>
      <c r="I49" s="50">
        <f t="shared" si="0"/>
        <v>130.19999999999999</v>
      </c>
    </row>
    <row r="50" spans="1:14" ht="15.75" customHeight="1">
      <c r="A50" s="186" t="s">
        <v>69</v>
      </c>
      <c r="B50" s="186"/>
      <c r="C50" s="186"/>
      <c r="D50" s="186"/>
      <c r="E50" s="186"/>
      <c r="F50" s="186"/>
      <c r="G50" s="186"/>
      <c r="H50" s="51">
        <f>SUM(H42:H49)</f>
        <v>0.39800000000000008</v>
      </c>
      <c r="I50" s="49">
        <f>SUM(I42:I49)</f>
        <v>647.72</v>
      </c>
    </row>
    <row r="51" spans="1:14" ht="15.75" customHeight="1">
      <c r="A51" s="194"/>
      <c r="B51" s="194"/>
      <c r="C51" s="194"/>
      <c r="D51" s="194"/>
      <c r="E51" s="194"/>
      <c r="F51" s="194"/>
      <c r="G51" s="194"/>
      <c r="H51" s="194"/>
      <c r="I51" s="194"/>
    </row>
    <row r="52" spans="1:14" ht="15.75" customHeight="1">
      <c r="A52" s="186" t="s">
        <v>70</v>
      </c>
      <c r="B52" s="186"/>
      <c r="C52" s="186"/>
      <c r="D52" s="186"/>
      <c r="E52" s="186"/>
      <c r="F52" s="186"/>
      <c r="G52" s="186"/>
      <c r="H52" s="51"/>
      <c r="I52" s="39" t="s">
        <v>39</v>
      </c>
    </row>
    <row r="53" spans="1:14" ht="15.75" customHeight="1">
      <c r="A53" s="37" t="s">
        <v>10</v>
      </c>
      <c r="B53" s="195" t="s">
        <v>71</v>
      </c>
      <c r="C53" s="195"/>
      <c r="D53" s="195"/>
      <c r="E53" s="195"/>
      <c r="F53" s="195"/>
      <c r="G53" s="195"/>
      <c r="H53" s="54">
        <v>4</v>
      </c>
      <c r="I53" s="47">
        <f>ROUND((H53*2*22)-0.06*I25,2)</f>
        <v>94.92</v>
      </c>
    </row>
    <row r="54" spans="1:14" ht="15.75" customHeight="1">
      <c r="A54" s="37" t="s">
        <v>12</v>
      </c>
      <c r="B54" s="195" t="s">
        <v>72</v>
      </c>
      <c r="C54" s="195"/>
      <c r="D54" s="195"/>
      <c r="E54" s="195"/>
      <c r="F54" s="195"/>
      <c r="G54" s="195"/>
      <c r="H54" s="38" t="s">
        <v>73</v>
      </c>
      <c r="I54" s="47">
        <v>412.05</v>
      </c>
    </row>
    <row r="55" spans="1:14" ht="15.75" customHeight="1">
      <c r="A55" s="37" t="s">
        <v>15</v>
      </c>
      <c r="B55" s="195" t="s">
        <v>74</v>
      </c>
      <c r="C55" s="195"/>
      <c r="D55" s="195"/>
      <c r="E55" s="195"/>
      <c r="F55" s="195"/>
      <c r="G55" s="195"/>
      <c r="H55" s="38" t="s">
        <v>73</v>
      </c>
      <c r="I55" s="47">
        <v>42</v>
      </c>
    </row>
    <row r="56" spans="1:14" ht="15.75" customHeight="1">
      <c r="A56" s="37" t="s">
        <v>18</v>
      </c>
      <c r="B56" s="195" t="s">
        <v>75</v>
      </c>
      <c r="C56" s="195"/>
      <c r="D56" s="195"/>
      <c r="E56" s="195"/>
      <c r="F56" s="195"/>
      <c r="G56" s="195"/>
      <c r="H56" s="38" t="s">
        <v>73</v>
      </c>
      <c r="I56" s="47">
        <f>ROUND((I25*26)*0.002/12,2)</f>
        <v>5.86</v>
      </c>
    </row>
    <row r="57" spans="1:14" ht="15.75" customHeight="1">
      <c r="A57" s="186" t="s">
        <v>76</v>
      </c>
      <c r="B57" s="186"/>
      <c r="C57" s="186"/>
      <c r="D57" s="186"/>
      <c r="E57" s="186"/>
      <c r="F57" s="186"/>
      <c r="G57" s="186"/>
      <c r="H57" s="186"/>
      <c r="I57" s="55">
        <f>SUM(I53:I56)</f>
        <v>554.83000000000004</v>
      </c>
    </row>
    <row r="58" spans="1:14" ht="15.75" customHeight="1">
      <c r="A58" s="194"/>
      <c r="B58" s="194"/>
      <c r="C58" s="194"/>
      <c r="D58" s="194"/>
      <c r="E58" s="194"/>
      <c r="F58" s="194"/>
      <c r="G58" s="194"/>
      <c r="H58" s="194"/>
      <c r="I58" s="194"/>
    </row>
    <row r="59" spans="1:14" ht="15.75" customHeight="1">
      <c r="A59" s="186" t="s">
        <v>77</v>
      </c>
      <c r="B59" s="186"/>
      <c r="C59" s="186"/>
      <c r="D59" s="186"/>
      <c r="E59" s="186"/>
      <c r="F59" s="186"/>
      <c r="G59" s="186"/>
      <c r="H59" s="186"/>
      <c r="I59" s="186"/>
    </row>
    <row r="60" spans="1:14" ht="15.75" customHeight="1">
      <c r="A60" s="186" t="s">
        <v>78</v>
      </c>
      <c r="B60" s="186"/>
      <c r="C60" s="186"/>
      <c r="D60" s="186"/>
      <c r="E60" s="186"/>
      <c r="F60" s="186"/>
      <c r="G60" s="186"/>
      <c r="H60" s="186"/>
      <c r="I60" s="39" t="s">
        <v>39</v>
      </c>
    </row>
    <row r="61" spans="1:14" ht="15.75" customHeight="1">
      <c r="A61" s="37" t="s">
        <v>79</v>
      </c>
      <c r="B61" s="193" t="s">
        <v>80</v>
      </c>
      <c r="C61" s="193"/>
      <c r="D61" s="193"/>
      <c r="E61" s="193"/>
      <c r="F61" s="193"/>
      <c r="G61" s="193"/>
      <c r="H61" s="193"/>
      <c r="I61" s="50">
        <f>I37</f>
        <v>276.08</v>
      </c>
    </row>
    <row r="62" spans="1:14" ht="15.75" customHeight="1">
      <c r="A62" s="37" t="s">
        <v>81</v>
      </c>
      <c r="B62" s="193" t="s">
        <v>82</v>
      </c>
      <c r="C62" s="193"/>
      <c r="D62" s="193"/>
      <c r="E62" s="193"/>
      <c r="F62" s="193"/>
      <c r="G62" s="193"/>
      <c r="H62" s="193"/>
      <c r="I62" s="50">
        <f>I50</f>
        <v>647.72</v>
      </c>
      <c r="N62" s="57"/>
    </row>
    <row r="63" spans="1:14" ht="15.75" customHeight="1">
      <c r="A63" s="37" t="s">
        <v>83</v>
      </c>
      <c r="B63" s="193" t="s">
        <v>84</v>
      </c>
      <c r="C63" s="193"/>
      <c r="D63" s="193"/>
      <c r="E63" s="193"/>
      <c r="F63" s="193"/>
      <c r="G63" s="193"/>
      <c r="H63" s="193"/>
      <c r="I63" s="50">
        <f>I57</f>
        <v>554.83000000000004</v>
      </c>
    </row>
    <row r="64" spans="1:14" ht="15.75" customHeight="1">
      <c r="A64" s="186" t="s">
        <v>85</v>
      </c>
      <c r="B64" s="186"/>
      <c r="C64" s="186"/>
      <c r="D64" s="186"/>
      <c r="E64" s="186"/>
      <c r="F64" s="186"/>
      <c r="G64" s="186"/>
      <c r="H64" s="186"/>
      <c r="I64" s="49">
        <f>SUM(I61:I63)</f>
        <v>1478.63</v>
      </c>
    </row>
    <row r="65" spans="1:14" ht="15.75" customHeight="1">
      <c r="A65" s="204" t="s">
        <v>86</v>
      </c>
      <c r="B65" s="204"/>
      <c r="C65" s="204"/>
      <c r="D65" s="204"/>
      <c r="E65" s="204"/>
      <c r="F65" s="204"/>
      <c r="G65" s="198" t="s">
        <v>55</v>
      </c>
      <c r="H65" s="198"/>
      <c r="I65" s="52">
        <f>I31</f>
        <v>1351.36</v>
      </c>
    </row>
    <row r="66" spans="1:14" ht="15.75" customHeight="1">
      <c r="A66" s="204"/>
      <c r="B66" s="204"/>
      <c r="C66" s="204"/>
      <c r="D66" s="204"/>
      <c r="E66" s="204"/>
      <c r="F66" s="204"/>
      <c r="G66" s="198" t="s">
        <v>87</v>
      </c>
      <c r="H66" s="198"/>
      <c r="I66" s="52">
        <f>I64</f>
        <v>1478.63</v>
      </c>
    </row>
    <row r="67" spans="1:14" ht="15.75" customHeight="1">
      <c r="A67" s="204"/>
      <c r="B67" s="204"/>
      <c r="C67" s="204"/>
      <c r="D67" s="204"/>
      <c r="E67" s="204"/>
      <c r="F67" s="204"/>
      <c r="G67" s="199" t="s">
        <v>57</v>
      </c>
      <c r="H67" s="199"/>
      <c r="I67" s="53">
        <f>SUM(I65:I66)</f>
        <v>2829.99</v>
      </c>
    </row>
    <row r="68" spans="1:14" ht="15.75" customHeight="1">
      <c r="A68" s="186" t="s">
        <v>88</v>
      </c>
      <c r="B68" s="186"/>
      <c r="C68" s="186"/>
      <c r="D68" s="186"/>
      <c r="E68" s="186"/>
      <c r="F68" s="186"/>
      <c r="G68" s="186"/>
      <c r="H68" s="186"/>
      <c r="I68" s="186"/>
    </row>
    <row r="69" spans="1:14" ht="15.75" customHeight="1">
      <c r="A69" s="37">
        <v>3</v>
      </c>
      <c r="B69" s="186" t="s">
        <v>89</v>
      </c>
      <c r="C69" s="186"/>
      <c r="D69" s="186"/>
      <c r="E69" s="186"/>
      <c r="F69" s="186"/>
      <c r="G69" s="186"/>
      <c r="H69" s="39" t="s">
        <v>38</v>
      </c>
      <c r="I69" s="39" t="s">
        <v>39</v>
      </c>
    </row>
    <row r="70" spans="1:14" ht="15.75" customHeight="1">
      <c r="A70" s="37" t="s">
        <v>10</v>
      </c>
      <c r="B70" s="192" t="s">
        <v>90</v>
      </c>
      <c r="C70" s="192"/>
      <c r="D70" s="192"/>
      <c r="E70" s="192"/>
      <c r="F70" s="192"/>
      <c r="G70" s="192"/>
      <c r="H70" s="48">
        <f>ROUND(((1/12)*5%),4)</f>
        <v>4.1999999999999997E-3</v>
      </c>
      <c r="I70" s="50">
        <f>ROUND(H70*$I$67,2)</f>
        <v>11.89</v>
      </c>
    </row>
    <row r="71" spans="1:14" ht="15.75" customHeight="1">
      <c r="A71" s="37" t="s">
        <v>12</v>
      </c>
      <c r="B71" s="192" t="s">
        <v>91</v>
      </c>
      <c r="C71" s="192"/>
      <c r="D71" s="192"/>
      <c r="E71" s="192"/>
      <c r="F71" s="192"/>
      <c r="G71" s="192"/>
      <c r="H71" s="48">
        <f>TRUNC(H70*H49,4)</f>
        <v>2.9999999999999997E-4</v>
      </c>
      <c r="I71" s="50">
        <f>ROUND(H71*$I$67,2)</f>
        <v>0.85</v>
      </c>
      <c r="L71" s="74"/>
    </row>
    <row r="72" spans="1:14" ht="15.75" customHeight="1">
      <c r="A72" s="37" t="s">
        <v>15</v>
      </c>
      <c r="B72" s="192" t="s">
        <v>92</v>
      </c>
      <c r="C72" s="192"/>
      <c r="D72" s="192"/>
      <c r="E72" s="192"/>
      <c r="F72" s="192"/>
      <c r="G72" s="192"/>
      <c r="H72" s="48">
        <f>ROUND(((7/30)/12)*95%,4)</f>
        <v>1.8499999999999999E-2</v>
      </c>
      <c r="I72" s="50">
        <f>ROUND(H72*$I$67,2)</f>
        <v>52.35</v>
      </c>
    </row>
    <row r="73" spans="1:14" ht="15.75" customHeight="1">
      <c r="A73" s="58" t="s">
        <v>18</v>
      </c>
      <c r="B73" s="203" t="s">
        <v>93</v>
      </c>
      <c r="C73" s="203"/>
      <c r="D73" s="203"/>
      <c r="E73" s="203"/>
      <c r="F73" s="203"/>
      <c r="G73" s="203"/>
      <c r="H73" s="48">
        <f>ROUND(H72*H50,4)</f>
        <v>7.4000000000000003E-3</v>
      </c>
      <c r="I73" s="50">
        <f>ROUND(H73*$I$67,2)</f>
        <v>20.94</v>
      </c>
      <c r="L73" s="75"/>
    </row>
    <row r="74" spans="1:14" ht="15.75" customHeight="1">
      <c r="A74" s="37" t="s">
        <v>44</v>
      </c>
      <c r="B74" s="192" t="s">
        <v>94</v>
      </c>
      <c r="C74" s="192"/>
      <c r="D74" s="192"/>
      <c r="E74" s="192"/>
      <c r="F74" s="192"/>
      <c r="G74" s="192"/>
      <c r="H74" s="48">
        <v>0.04</v>
      </c>
      <c r="I74" s="50">
        <f>ROUND(H74*$I$67,2)</f>
        <v>113.2</v>
      </c>
    </row>
    <row r="75" spans="1:14" ht="15.75" customHeight="1">
      <c r="A75" s="186" t="s">
        <v>95</v>
      </c>
      <c r="B75" s="186"/>
      <c r="C75" s="186"/>
      <c r="D75" s="186"/>
      <c r="E75" s="186"/>
      <c r="F75" s="186"/>
      <c r="G75" s="186"/>
      <c r="H75" s="51">
        <f>SUM(H70:H74)</f>
        <v>7.0400000000000004E-2</v>
      </c>
      <c r="I75" s="49">
        <f>SUM(I70:I74)</f>
        <v>199.23000000000002</v>
      </c>
    </row>
    <row r="76" spans="1:14" ht="15.75" customHeight="1">
      <c r="A76" s="196" t="s">
        <v>96</v>
      </c>
      <c r="B76" s="196"/>
      <c r="C76" s="196"/>
      <c r="D76" s="196"/>
      <c r="E76" s="196"/>
      <c r="F76" s="196"/>
      <c r="G76" s="198" t="s">
        <v>55</v>
      </c>
      <c r="H76" s="198"/>
      <c r="I76" s="52">
        <f>I31</f>
        <v>1351.36</v>
      </c>
    </row>
    <row r="77" spans="1:14" ht="15.75" customHeight="1">
      <c r="A77" s="196"/>
      <c r="B77" s="196"/>
      <c r="C77" s="196"/>
      <c r="D77" s="196"/>
      <c r="E77" s="196"/>
      <c r="F77" s="196"/>
      <c r="G77" s="198" t="s">
        <v>87</v>
      </c>
      <c r="H77" s="198"/>
      <c r="I77" s="52">
        <f>I64</f>
        <v>1478.63</v>
      </c>
    </row>
    <row r="78" spans="1:14" ht="15.75" customHeight="1">
      <c r="A78" s="196"/>
      <c r="B78" s="196"/>
      <c r="C78" s="196"/>
      <c r="D78" s="196"/>
      <c r="E78" s="196"/>
      <c r="F78" s="196"/>
      <c r="G78" s="198" t="s">
        <v>97</v>
      </c>
      <c r="H78" s="198"/>
      <c r="I78" s="52">
        <f>I75</f>
        <v>199.23000000000002</v>
      </c>
      <c r="N78" s="76"/>
    </row>
    <row r="79" spans="1:14" ht="15.75" customHeight="1">
      <c r="A79" s="196"/>
      <c r="B79" s="196"/>
      <c r="C79" s="196"/>
      <c r="D79" s="196"/>
      <c r="E79" s="196"/>
      <c r="F79" s="196"/>
      <c r="G79" s="199" t="s">
        <v>57</v>
      </c>
      <c r="H79" s="199"/>
      <c r="I79" s="53">
        <f>SUM(I76:I78)</f>
        <v>3029.22</v>
      </c>
    </row>
    <row r="80" spans="1:14" ht="15.75" customHeight="1">
      <c r="A80" s="186" t="s">
        <v>98</v>
      </c>
      <c r="B80" s="186"/>
      <c r="C80" s="186"/>
      <c r="D80" s="186"/>
      <c r="E80" s="186"/>
      <c r="F80" s="186"/>
      <c r="G80" s="186"/>
      <c r="H80" s="186"/>
      <c r="I80" s="186"/>
    </row>
    <row r="81" spans="1:12" ht="15.75" customHeight="1">
      <c r="A81" s="186" t="s">
        <v>99</v>
      </c>
      <c r="B81" s="186"/>
      <c r="C81" s="186"/>
      <c r="D81" s="186"/>
      <c r="E81" s="186"/>
      <c r="F81" s="186"/>
      <c r="G81" s="186"/>
      <c r="H81" s="39" t="s">
        <v>38</v>
      </c>
      <c r="I81" s="39" t="s">
        <v>39</v>
      </c>
    </row>
    <row r="82" spans="1:12" ht="15.75" customHeight="1">
      <c r="A82" s="37" t="s">
        <v>10</v>
      </c>
      <c r="B82" s="192" t="s">
        <v>100</v>
      </c>
      <c r="C82" s="192"/>
      <c r="D82" s="192"/>
      <c r="E82" s="192"/>
      <c r="F82" s="192"/>
      <c r="G82" s="192"/>
      <c r="H82" s="48">
        <f>ROUND(((1+1/3)/12)/12,4)</f>
        <v>9.2999999999999992E-3</v>
      </c>
      <c r="I82" s="50">
        <f t="shared" ref="I82:I87" si="1">ROUND(H82*$I$79,2)</f>
        <v>28.17</v>
      </c>
    </row>
    <row r="83" spans="1:12" ht="15.75" customHeight="1">
      <c r="A83" s="37" t="s">
        <v>12</v>
      </c>
      <c r="B83" s="192" t="s">
        <v>101</v>
      </c>
      <c r="C83" s="192"/>
      <c r="D83" s="192"/>
      <c r="E83" s="192"/>
      <c r="F83" s="192"/>
      <c r="G83" s="192"/>
      <c r="H83" s="48">
        <f>ROUND((2/30)/12,4)</f>
        <v>5.5999999999999999E-3</v>
      </c>
      <c r="I83" s="50">
        <f t="shared" si="1"/>
        <v>16.96</v>
      </c>
      <c r="L83" s="76"/>
    </row>
    <row r="84" spans="1:12" ht="15.75" customHeight="1">
      <c r="A84" s="37" t="s">
        <v>15</v>
      </c>
      <c r="B84" s="192" t="s">
        <v>102</v>
      </c>
      <c r="C84" s="192"/>
      <c r="D84" s="192"/>
      <c r="E84" s="192"/>
      <c r="F84" s="192"/>
      <c r="G84" s="192"/>
      <c r="H84" s="48">
        <f>ROUND(((5/30)/12)*2%,4)</f>
        <v>2.9999999999999997E-4</v>
      </c>
      <c r="I84" s="50">
        <f t="shared" si="1"/>
        <v>0.91</v>
      </c>
      <c r="K84" s="76"/>
    </row>
    <row r="85" spans="1:12" ht="15.75" customHeight="1">
      <c r="A85" s="37" t="s">
        <v>18</v>
      </c>
      <c r="B85" s="192" t="s">
        <v>103</v>
      </c>
      <c r="C85" s="192"/>
      <c r="D85" s="192"/>
      <c r="E85" s="192"/>
      <c r="F85" s="192"/>
      <c r="G85" s="192"/>
      <c r="H85" s="48">
        <f>ROUND(((15/30)/12)*8%,4)</f>
        <v>3.3E-3</v>
      </c>
      <c r="I85" s="50">
        <f t="shared" si="1"/>
        <v>10</v>
      </c>
    </row>
    <row r="86" spans="1:12" ht="15.75" customHeight="1">
      <c r="A86" s="37" t="s">
        <v>44</v>
      </c>
      <c r="B86" s="192" t="s">
        <v>104</v>
      </c>
      <c r="C86" s="192"/>
      <c r="D86" s="192"/>
      <c r="E86" s="192"/>
      <c r="F86" s="192"/>
      <c r="G86" s="192"/>
      <c r="H86" s="48">
        <f>ROUND(((1+1/3)/12*4/12)*2%,4)</f>
        <v>6.9999999999999999E-4</v>
      </c>
      <c r="I86" s="50">
        <f t="shared" si="1"/>
        <v>2.12</v>
      </c>
    </row>
    <row r="87" spans="1:12" ht="15.75" customHeight="1">
      <c r="A87" s="37" t="s">
        <v>46</v>
      </c>
      <c r="B87" s="192" t="s">
        <v>105</v>
      </c>
      <c r="C87" s="192"/>
      <c r="D87" s="192"/>
      <c r="E87" s="192"/>
      <c r="F87" s="192"/>
      <c r="G87" s="192"/>
      <c r="H87" s="48">
        <v>0</v>
      </c>
      <c r="I87" s="50">
        <f t="shared" si="1"/>
        <v>0</v>
      </c>
    </row>
    <row r="88" spans="1:12" ht="15.75" customHeight="1">
      <c r="A88" s="186" t="s">
        <v>106</v>
      </c>
      <c r="B88" s="186"/>
      <c r="C88" s="186"/>
      <c r="D88" s="186"/>
      <c r="E88" s="186"/>
      <c r="F88" s="186"/>
      <c r="G88" s="186"/>
      <c r="H88" s="51">
        <f>SUM(H82:H87)</f>
        <v>1.9199999999999998E-2</v>
      </c>
      <c r="I88" s="49">
        <f>SUM(I82:I87)</f>
        <v>58.16</v>
      </c>
    </row>
    <row r="89" spans="1:12" ht="15.75" customHeight="1">
      <c r="A89" s="194"/>
      <c r="B89" s="194"/>
      <c r="C89" s="194"/>
      <c r="D89" s="194"/>
      <c r="E89" s="194"/>
      <c r="F89" s="194"/>
      <c r="G89" s="194"/>
      <c r="H89" s="194"/>
      <c r="I89" s="194"/>
    </row>
    <row r="90" spans="1:12" ht="15.75" customHeight="1">
      <c r="A90" s="186" t="s">
        <v>107</v>
      </c>
      <c r="B90" s="186"/>
      <c r="C90" s="186"/>
      <c r="D90" s="186"/>
      <c r="E90" s="186"/>
      <c r="F90" s="186"/>
      <c r="G90" s="186"/>
      <c r="H90" s="39" t="s">
        <v>38</v>
      </c>
      <c r="I90" s="39" t="s">
        <v>39</v>
      </c>
    </row>
    <row r="91" spans="1:12" ht="15.75" customHeight="1">
      <c r="A91" s="37" t="s">
        <v>10</v>
      </c>
      <c r="B91" s="192" t="s">
        <v>108</v>
      </c>
      <c r="C91" s="192"/>
      <c r="D91" s="192"/>
      <c r="E91" s="192"/>
      <c r="F91" s="192"/>
      <c r="G91" s="192"/>
      <c r="H91" s="48">
        <v>0</v>
      </c>
      <c r="I91" s="50">
        <f>I31*H91</f>
        <v>0</v>
      </c>
    </row>
    <row r="92" spans="1:12" ht="15.75" customHeight="1">
      <c r="A92" s="186" t="s">
        <v>109</v>
      </c>
      <c r="B92" s="186"/>
      <c r="C92" s="186"/>
      <c r="D92" s="186"/>
      <c r="E92" s="186"/>
      <c r="F92" s="186"/>
      <c r="G92" s="186"/>
      <c r="H92" s="51">
        <f>H91</f>
        <v>0</v>
      </c>
      <c r="I92" s="49">
        <f>I91</f>
        <v>0</v>
      </c>
    </row>
    <row r="93" spans="1:12" ht="15.75" customHeight="1">
      <c r="A93" s="194"/>
      <c r="B93" s="194"/>
      <c r="C93" s="194"/>
      <c r="D93" s="194"/>
      <c r="E93" s="194"/>
      <c r="F93" s="194"/>
      <c r="G93" s="194"/>
      <c r="H93" s="194"/>
      <c r="I93" s="194"/>
    </row>
    <row r="94" spans="1:12" ht="15.75" customHeight="1">
      <c r="A94" s="186" t="s">
        <v>110</v>
      </c>
      <c r="B94" s="186"/>
      <c r="C94" s="186"/>
      <c r="D94" s="186"/>
      <c r="E94" s="186"/>
      <c r="F94" s="186"/>
      <c r="G94" s="186"/>
      <c r="H94" s="186"/>
      <c r="I94" s="186"/>
    </row>
    <row r="95" spans="1:12" ht="15.75" customHeight="1">
      <c r="A95" s="186" t="s">
        <v>111</v>
      </c>
      <c r="B95" s="186"/>
      <c r="C95" s="186"/>
      <c r="D95" s="186"/>
      <c r="E95" s="186"/>
      <c r="F95" s="186"/>
      <c r="G95" s="186"/>
      <c r="H95" s="186"/>
      <c r="I95" s="39" t="s">
        <v>39</v>
      </c>
    </row>
    <row r="96" spans="1:12" ht="15.75" customHeight="1">
      <c r="A96" s="37" t="s">
        <v>112</v>
      </c>
      <c r="B96" s="193" t="s">
        <v>113</v>
      </c>
      <c r="C96" s="193"/>
      <c r="D96" s="193"/>
      <c r="E96" s="193"/>
      <c r="F96" s="193"/>
      <c r="G96" s="193"/>
      <c r="H96" s="193"/>
      <c r="I96" s="50">
        <f>I88</f>
        <v>58.16</v>
      </c>
    </row>
    <row r="97" spans="1:9" ht="15.75" customHeight="1">
      <c r="A97" s="37" t="s">
        <v>114</v>
      </c>
      <c r="B97" s="193" t="s">
        <v>115</v>
      </c>
      <c r="C97" s="193"/>
      <c r="D97" s="193"/>
      <c r="E97" s="193"/>
      <c r="F97" s="193"/>
      <c r="G97" s="193"/>
      <c r="H97" s="193"/>
      <c r="I97" s="50">
        <f>I92</f>
        <v>0</v>
      </c>
    </row>
    <row r="98" spans="1:9" ht="15.75" customHeight="1">
      <c r="A98" s="186" t="s">
        <v>116</v>
      </c>
      <c r="B98" s="186"/>
      <c r="C98" s="186"/>
      <c r="D98" s="186"/>
      <c r="E98" s="186"/>
      <c r="F98" s="186"/>
      <c r="G98" s="186"/>
      <c r="H98" s="186"/>
      <c r="I98" s="49">
        <f>SUM(I96:I97)</f>
        <v>58.16</v>
      </c>
    </row>
    <row r="99" spans="1:9" ht="15.75" customHeight="1">
      <c r="A99" s="194"/>
      <c r="B99" s="194"/>
      <c r="C99" s="194"/>
      <c r="D99" s="194"/>
      <c r="E99" s="194"/>
      <c r="F99" s="194"/>
      <c r="G99" s="194"/>
      <c r="H99" s="194"/>
      <c r="I99" s="194"/>
    </row>
    <row r="100" spans="1:9" ht="15.75" customHeight="1">
      <c r="A100" s="186" t="s">
        <v>117</v>
      </c>
      <c r="B100" s="186"/>
      <c r="C100" s="186"/>
      <c r="D100" s="186"/>
      <c r="E100" s="186"/>
      <c r="F100" s="186"/>
      <c r="G100" s="186"/>
      <c r="H100" s="186"/>
      <c r="I100" s="186"/>
    </row>
    <row r="101" spans="1:9" ht="15.75" customHeight="1">
      <c r="A101" s="39">
        <v>5</v>
      </c>
      <c r="B101" s="186" t="s">
        <v>118</v>
      </c>
      <c r="C101" s="186"/>
      <c r="D101" s="186"/>
      <c r="E101" s="186"/>
      <c r="F101" s="186"/>
      <c r="G101" s="186"/>
      <c r="H101" s="39"/>
      <c r="I101" s="39" t="s">
        <v>39</v>
      </c>
    </row>
    <row r="102" spans="1:9" ht="15.75" customHeight="1">
      <c r="A102" s="59" t="s">
        <v>10</v>
      </c>
      <c r="B102" s="195" t="s">
        <v>119</v>
      </c>
      <c r="C102" s="195"/>
      <c r="D102" s="195"/>
      <c r="E102" s="195"/>
      <c r="F102" s="195"/>
      <c r="G102" s="195"/>
      <c r="H102" s="60" t="s">
        <v>73</v>
      </c>
      <c r="I102" s="61">
        <v>0</v>
      </c>
    </row>
    <row r="103" spans="1:9" ht="15.75" customHeight="1">
      <c r="A103" s="59" t="s">
        <v>12</v>
      </c>
      <c r="B103" s="195" t="s">
        <v>120</v>
      </c>
      <c r="C103" s="195"/>
      <c r="D103" s="195"/>
      <c r="E103" s="195"/>
      <c r="F103" s="195"/>
      <c r="G103" s="195"/>
      <c r="H103" s="60" t="s">
        <v>73</v>
      </c>
      <c r="I103" s="61">
        <f>EPIS!F17</f>
        <v>10.848333333333334</v>
      </c>
    </row>
    <row r="104" spans="1:9" ht="15.75" customHeight="1">
      <c r="A104" s="59" t="s">
        <v>15</v>
      </c>
      <c r="B104" s="195" t="s">
        <v>121</v>
      </c>
      <c r="C104" s="195"/>
      <c r="D104" s="195"/>
      <c r="E104" s="195"/>
      <c r="F104" s="195"/>
      <c r="G104" s="195"/>
      <c r="H104" s="60" t="s">
        <v>73</v>
      </c>
      <c r="I104" s="61" t="e">
        <f>UNIFORMES!#REF!</f>
        <v>#REF!</v>
      </c>
    </row>
    <row r="105" spans="1:9" ht="15.75" customHeight="1">
      <c r="A105" s="59" t="s">
        <v>18</v>
      </c>
      <c r="B105" s="195" t="s">
        <v>122</v>
      </c>
      <c r="C105" s="195"/>
      <c r="D105" s="195"/>
      <c r="E105" s="195"/>
      <c r="F105" s="195"/>
      <c r="G105" s="195"/>
      <c r="H105" s="62" t="s">
        <v>73</v>
      </c>
      <c r="I105" s="50" t="e">
        <f>'EQUIPAMENTOS-FERRAMENTAS'!#REF!</f>
        <v>#REF!</v>
      </c>
    </row>
    <row r="106" spans="1:9" ht="15.75" customHeight="1">
      <c r="A106" s="186" t="s">
        <v>123</v>
      </c>
      <c r="B106" s="186"/>
      <c r="C106" s="186"/>
      <c r="D106" s="186"/>
      <c r="E106" s="186"/>
      <c r="F106" s="186"/>
      <c r="G106" s="186"/>
      <c r="H106" s="51" t="s">
        <v>73</v>
      </c>
      <c r="I106" s="49" t="e">
        <f>SUM(I102:I105)</f>
        <v>#REF!</v>
      </c>
    </row>
    <row r="107" spans="1:9" ht="15.75" customHeight="1">
      <c r="A107" s="196" t="s">
        <v>124</v>
      </c>
      <c r="B107" s="196"/>
      <c r="C107" s="196"/>
      <c r="D107" s="196"/>
      <c r="E107" s="196"/>
      <c r="F107" s="196"/>
      <c r="G107" s="198" t="s">
        <v>55</v>
      </c>
      <c r="H107" s="198"/>
      <c r="I107" s="52">
        <f>I31</f>
        <v>1351.36</v>
      </c>
    </row>
    <row r="108" spans="1:9" ht="15.75" customHeight="1">
      <c r="A108" s="196"/>
      <c r="B108" s="196"/>
      <c r="C108" s="196"/>
      <c r="D108" s="196"/>
      <c r="E108" s="196"/>
      <c r="F108" s="196"/>
      <c r="G108" s="198" t="s">
        <v>87</v>
      </c>
      <c r="H108" s="198"/>
      <c r="I108" s="52">
        <f>I64</f>
        <v>1478.63</v>
      </c>
    </row>
    <row r="109" spans="1:9" ht="15.75" customHeight="1">
      <c r="A109" s="196"/>
      <c r="B109" s="196"/>
      <c r="C109" s="196"/>
      <c r="D109" s="196"/>
      <c r="E109" s="196"/>
      <c r="F109" s="196"/>
      <c r="G109" s="198" t="s">
        <v>97</v>
      </c>
      <c r="H109" s="198"/>
      <c r="I109" s="52">
        <f>I75</f>
        <v>199.23000000000002</v>
      </c>
    </row>
    <row r="110" spans="1:9" ht="15.75" customHeight="1">
      <c r="A110" s="196"/>
      <c r="B110" s="196"/>
      <c r="C110" s="196"/>
      <c r="D110" s="196"/>
      <c r="E110" s="196"/>
      <c r="F110" s="196"/>
      <c r="G110" s="198" t="s">
        <v>125</v>
      </c>
      <c r="H110" s="198"/>
      <c r="I110" s="52">
        <f>I98</f>
        <v>58.16</v>
      </c>
    </row>
    <row r="111" spans="1:9" ht="15.75" customHeight="1">
      <c r="A111" s="196"/>
      <c r="B111" s="196"/>
      <c r="C111" s="196"/>
      <c r="D111" s="196"/>
      <c r="E111" s="196"/>
      <c r="F111" s="196"/>
      <c r="G111" s="198" t="s">
        <v>126</v>
      </c>
      <c r="H111" s="198"/>
      <c r="I111" s="52" t="e">
        <f>I106</f>
        <v>#REF!</v>
      </c>
    </row>
    <row r="112" spans="1:9" ht="15.75" customHeight="1">
      <c r="A112" s="196"/>
      <c r="B112" s="196"/>
      <c r="C112" s="196"/>
      <c r="D112" s="196"/>
      <c r="E112" s="196"/>
      <c r="F112" s="196"/>
      <c r="G112" s="199" t="s">
        <v>57</v>
      </c>
      <c r="H112" s="199"/>
      <c r="I112" s="53" t="e">
        <f>SUM(I107:I111)</f>
        <v>#REF!</v>
      </c>
    </row>
    <row r="113" spans="1:9" ht="15.75" customHeight="1">
      <c r="A113" s="186" t="s">
        <v>127</v>
      </c>
      <c r="B113" s="186"/>
      <c r="C113" s="186"/>
      <c r="D113" s="186"/>
      <c r="E113" s="186"/>
      <c r="F113" s="186"/>
      <c r="G113" s="186"/>
      <c r="H113" s="186"/>
      <c r="I113" s="186"/>
    </row>
    <row r="114" spans="1:9" ht="15.75" customHeight="1">
      <c r="A114" s="39">
        <v>6</v>
      </c>
      <c r="B114" s="186" t="s">
        <v>128</v>
      </c>
      <c r="C114" s="186"/>
      <c r="D114" s="186"/>
      <c r="E114" s="186"/>
      <c r="F114" s="186"/>
      <c r="G114" s="186"/>
      <c r="H114" s="39" t="s">
        <v>38</v>
      </c>
      <c r="I114" s="39" t="s">
        <v>39</v>
      </c>
    </row>
    <row r="115" spans="1:9" ht="15.75" customHeight="1">
      <c r="A115" s="37" t="s">
        <v>10</v>
      </c>
      <c r="B115" s="192" t="s">
        <v>129</v>
      </c>
      <c r="C115" s="192"/>
      <c r="D115" s="192"/>
      <c r="E115" s="192"/>
      <c r="F115" s="192"/>
      <c r="G115" s="192"/>
      <c r="H115" s="63">
        <v>0.05</v>
      </c>
      <c r="I115" s="50" t="e">
        <f>ROUND(H115*I112,2)</f>
        <v>#REF!</v>
      </c>
    </row>
    <row r="116" spans="1:9" ht="15.75" customHeight="1">
      <c r="A116" s="37" t="s">
        <v>12</v>
      </c>
      <c r="B116" s="192" t="s">
        <v>130</v>
      </c>
      <c r="C116" s="192"/>
      <c r="D116" s="192"/>
      <c r="E116" s="192"/>
      <c r="F116" s="192"/>
      <c r="G116" s="192"/>
      <c r="H116" s="63">
        <v>0.1</v>
      </c>
      <c r="I116" s="50" t="e">
        <f>ROUND(H116*(I112+I115),2)</f>
        <v>#REF!</v>
      </c>
    </row>
    <row r="117" spans="1:9" ht="15.75" customHeight="1">
      <c r="A117" s="37" t="s">
        <v>15</v>
      </c>
      <c r="B117" s="197" t="s">
        <v>131</v>
      </c>
      <c r="C117" s="197"/>
      <c r="D117" s="197"/>
      <c r="E117" s="197"/>
      <c r="F117" s="197"/>
      <c r="G117" s="197"/>
      <c r="H117" s="48"/>
      <c r="I117" s="64"/>
    </row>
    <row r="118" spans="1:9" ht="15.75" customHeight="1">
      <c r="A118" s="37" t="s">
        <v>132</v>
      </c>
      <c r="B118" s="192" t="s">
        <v>133</v>
      </c>
      <c r="C118" s="192"/>
      <c r="D118" s="192"/>
      <c r="E118" s="192"/>
      <c r="F118" s="192"/>
      <c r="G118" s="192"/>
      <c r="H118" s="63">
        <v>1.6500000000000001E-2</v>
      </c>
      <c r="I118" s="50" t="e">
        <f>ROUND($I$128*H118,2)</f>
        <v>#REF!</v>
      </c>
    </row>
    <row r="119" spans="1:9" ht="15.75" customHeight="1">
      <c r="A119" s="37" t="s">
        <v>134</v>
      </c>
      <c r="B119" s="192" t="s">
        <v>135</v>
      </c>
      <c r="C119" s="192"/>
      <c r="D119" s="192"/>
      <c r="E119" s="192"/>
      <c r="F119" s="192"/>
      <c r="G119" s="192"/>
      <c r="H119" s="65">
        <v>7.5999999999999998E-2</v>
      </c>
      <c r="I119" s="50" t="e">
        <f>ROUND($I$128*H119,2)</f>
        <v>#REF!</v>
      </c>
    </row>
    <row r="120" spans="1:9" ht="15.75" customHeight="1">
      <c r="A120" s="37" t="s">
        <v>136</v>
      </c>
      <c r="B120" s="192" t="s">
        <v>137</v>
      </c>
      <c r="C120" s="192"/>
      <c r="D120" s="192"/>
      <c r="E120" s="192"/>
      <c r="F120" s="192"/>
      <c r="G120" s="192"/>
      <c r="H120" s="66">
        <v>0.05</v>
      </c>
      <c r="I120" s="50" t="e">
        <f>ROUND($I$128*H120,2)</f>
        <v>#REF!</v>
      </c>
    </row>
    <row r="121" spans="1:9" ht="15.75" customHeight="1">
      <c r="A121" s="186" t="s">
        <v>138</v>
      </c>
      <c r="B121" s="186"/>
      <c r="C121" s="186"/>
      <c r="D121" s="186"/>
      <c r="E121" s="186"/>
      <c r="F121" s="186"/>
      <c r="G121" s="186"/>
      <c r="H121" s="67">
        <f>SUM(H115:H120)</f>
        <v>0.29250000000000004</v>
      </c>
      <c r="I121" s="49" t="e">
        <f>SUM(I115:I120)</f>
        <v>#REF!</v>
      </c>
    </row>
    <row r="122" spans="1:9" ht="15.75" customHeight="1">
      <c r="A122" s="68"/>
      <c r="B122" s="241"/>
      <c r="C122" s="241"/>
      <c r="D122" s="241"/>
      <c r="E122" s="241"/>
      <c r="F122" s="241"/>
      <c r="G122" s="241"/>
      <c r="H122" s="241"/>
      <c r="I122" s="241"/>
    </row>
    <row r="123" spans="1:9" ht="15.75" customHeight="1">
      <c r="A123" s="69" t="s">
        <v>139</v>
      </c>
      <c r="B123" s="240" t="s">
        <v>140</v>
      </c>
      <c r="C123" s="240"/>
      <c r="D123" s="240"/>
      <c r="E123" s="240"/>
      <c r="F123" s="240"/>
      <c r="G123" s="240"/>
      <c r="H123" s="71">
        <f>SUM(H118+H119+H120)</f>
        <v>0.14250000000000002</v>
      </c>
      <c r="I123" s="72"/>
    </row>
    <row r="124" spans="1:9" ht="15.75" customHeight="1">
      <c r="A124" s="69"/>
      <c r="B124" s="240">
        <v>100</v>
      </c>
      <c r="C124" s="240"/>
      <c r="D124" s="240"/>
      <c r="E124" s="240"/>
      <c r="F124" s="240"/>
      <c r="G124" s="240"/>
      <c r="H124" s="71"/>
      <c r="I124" s="72"/>
    </row>
    <row r="125" spans="1:9" ht="15.75" customHeight="1">
      <c r="A125" s="73"/>
      <c r="B125" s="70"/>
      <c r="C125" s="70"/>
      <c r="D125" s="70"/>
      <c r="E125" s="70"/>
      <c r="F125" s="70"/>
      <c r="G125" s="70"/>
      <c r="H125" s="71"/>
      <c r="I125" s="72"/>
    </row>
    <row r="126" spans="1:9" ht="15.75" customHeight="1">
      <c r="A126" s="69" t="s">
        <v>141</v>
      </c>
      <c r="B126" s="240" t="s">
        <v>142</v>
      </c>
      <c r="C126" s="240"/>
      <c r="D126" s="240"/>
      <c r="E126" s="240"/>
      <c r="F126" s="240"/>
      <c r="G126" s="240"/>
      <c r="H126" s="71"/>
      <c r="I126" s="72" t="e">
        <f>I112+I115+I116</f>
        <v>#REF!</v>
      </c>
    </row>
    <row r="127" spans="1:9" ht="15.75" customHeight="1">
      <c r="A127" s="69"/>
      <c r="B127" s="70"/>
      <c r="C127" s="70"/>
      <c r="D127" s="70"/>
      <c r="E127" s="70"/>
      <c r="F127" s="70"/>
      <c r="G127" s="70"/>
      <c r="H127" s="71"/>
      <c r="I127" s="72"/>
    </row>
    <row r="128" spans="1:9" ht="15.75" customHeight="1">
      <c r="A128" s="69" t="s">
        <v>143</v>
      </c>
      <c r="B128" s="240" t="s">
        <v>144</v>
      </c>
      <c r="C128" s="240"/>
      <c r="D128" s="240"/>
      <c r="E128" s="240"/>
      <c r="F128" s="240"/>
      <c r="G128" s="240"/>
      <c r="H128" s="71"/>
      <c r="I128" s="72" t="e">
        <f>ROUND(I126/(1-H123),2)</f>
        <v>#REF!</v>
      </c>
    </row>
    <row r="129" spans="1:9" ht="15.75" customHeight="1">
      <c r="A129" s="69"/>
      <c r="B129" s="70"/>
      <c r="C129" s="70"/>
      <c r="D129" s="70"/>
      <c r="E129" s="70"/>
      <c r="F129" s="70"/>
      <c r="G129" s="70"/>
      <c r="H129" s="71"/>
      <c r="I129" s="72"/>
    </row>
    <row r="130" spans="1:9" ht="15.75" customHeight="1">
      <c r="A130" s="69"/>
      <c r="B130" s="240" t="s">
        <v>145</v>
      </c>
      <c r="C130" s="240"/>
      <c r="D130" s="240"/>
      <c r="E130" s="240"/>
      <c r="F130" s="240"/>
      <c r="G130" s="240"/>
      <c r="H130" s="71"/>
      <c r="I130" s="72" t="e">
        <f>I128-I126</f>
        <v>#REF!</v>
      </c>
    </row>
    <row r="131" spans="1:9" ht="15.75" customHeight="1">
      <c r="A131" s="68"/>
      <c r="B131" s="77"/>
      <c r="C131" s="77"/>
      <c r="D131" s="77"/>
      <c r="E131" s="77"/>
      <c r="F131" s="77"/>
      <c r="G131" s="77"/>
      <c r="H131" s="77"/>
      <c r="I131" s="78"/>
    </row>
    <row r="132" spans="1:9" ht="15.75" customHeight="1">
      <c r="A132" s="186" t="s">
        <v>146</v>
      </c>
      <c r="B132" s="186"/>
      <c r="C132" s="186"/>
      <c r="D132" s="186"/>
      <c r="E132" s="186"/>
      <c r="F132" s="186"/>
      <c r="G132" s="186"/>
      <c r="H132" s="186"/>
      <c r="I132" s="186"/>
    </row>
    <row r="133" spans="1:9" ht="15.75" customHeight="1">
      <c r="A133" s="186" t="s">
        <v>147</v>
      </c>
      <c r="B133" s="186"/>
      <c r="C133" s="186"/>
      <c r="D133" s="186"/>
      <c r="E133" s="186"/>
      <c r="F133" s="186"/>
      <c r="G133" s="186"/>
      <c r="H133" s="186"/>
      <c r="I133" s="39" t="s">
        <v>39</v>
      </c>
    </row>
    <row r="134" spans="1:9" ht="15.75" customHeight="1">
      <c r="A134" s="38" t="s">
        <v>10</v>
      </c>
      <c r="B134" s="192" t="str">
        <f>A23</f>
        <v>MÓDULO 1 - COMPOSIÇÃO DA REMUNERAÇÃO</v>
      </c>
      <c r="C134" s="192"/>
      <c r="D134" s="192"/>
      <c r="E134" s="192"/>
      <c r="F134" s="192"/>
      <c r="G134" s="192"/>
      <c r="H134" s="192"/>
      <c r="I134" s="79">
        <f>I31</f>
        <v>1351.36</v>
      </c>
    </row>
    <row r="135" spans="1:9" ht="15.75" customHeight="1">
      <c r="A135" s="38" t="s">
        <v>12</v>
      </c>
      <c r="B135" s="192" t="str">
        <f>A33</f>
        <v>MÓDULO 2 – ENCARGOS E BENEFÍCIOS ANUAIS, MENSAIS E DIÁRIOS</v>
      </c>
      <c r="C135" s="192"/>
      <c r="D135" s="192"/>
      <c r="E135" s="192"/>
      <c r="F135" s="192"/>
      <c r="G135" s="192"/>
      <c r="H135" s="192"/>
      <c r="I135" s="79">
        <f>I64</f>
        <v>1478.63</v>
      </c>
    </row>
    <row r="136" spans="1:9" ht="15.75" customHeight="1">
      <c r="A136" s="38" t="s">
        <v>15</v>
      </c>
      <c r="B136" s="192" t="str">
        <f>A68</f>
        <v>MÓDULO 3 – PROVISÃO PARA RESCISÃO</v>
      </c>
      <c r="C136" s="192"/>
      <c r="D136" s="192"/>
      <c r="E136" s="192"/>
      <c r="F136" s="192"/>
      <c r="G136" s="192"/>
      <c r="H136" s="192"/>
      <c r="I136" s="79">
        <f>I75</f>
        <v>199.23000000000002</v>
      </c>
    </row>
    <row r="137" spans="1:9" ht="15.75" customHeight="1">
      <c r="A137" s="38" t="s">
        <v>18</v>
      </c>
      <c r="B137" s="192" t="str">
        <f>A80</f>
        <v>MÓDULO 4 – CUSTO DE REPOSIÇÃO DO PROFISSIONAL AUSENTE</v>
      </c>
      <c r="C137" s="192"/>
      <c r="D137" s="192"/>
      <c r="E137" s="192"/>
      <c r="F137" s="192"/>
      <c r="G137" s="192"/>
      <c r="H137" s="192"/>
      <c r="I137" s="79">
        <f>I98</f>
        <v>58.16</v>
      </c>
    </row>
    <row r="138" spans="1:9" ht="15.75" customHeight="1">
      <c r="A138" s="38" t="s">
        <v>44</v>
      </c>
      <c r="B138" s="192" t="str">
        <f>A100</f>
        <v>MÓDULO 5 – INSUMOS DIVERSOS</v>
      </c>
      <c r="C138" s="192"/>
      <c r="D138" s="192"/>
      <c r="E138" s="192"/>
      <c r="F138" s="192"/>
      <c r="G138" s="192"/>
      <c r="H138" s="192"/>
      <c r="I138" s="79" t="e">
        <f>I106</f>
        <v>#REF!</v>
      </c>
    </row>
    <row r="139" spans="1:9" ht="15.75" customHeight="1">
      <c r="A139" s="186" t="s">
        <v>148</v>
      </c>
      <c r="B139" s="186"/>
      <c r="C139" s="186"/>
      <c r="D139" s="186"/>
      <c r="E139" s="186"/>
      <c r="F139" s="186"/>
      <c r="G139" s="186"/>
      <c r="H139" s="186"/>
      <c r="I139" s="49" t="e">
        <f>SUM(I134:I138)</f>
        <v>#REF!</v>
      </c>
    </row>
    <row r="140" spans="1:9" ht="15.75" customHeight="1">
      <c r="A140" s="38" t="s">
        <v>46</v>
      </c>
      <c r="B140" s="192" t="str">
        <f>A113</f>
        <v>MÓDULO 6 – CUSTOS INDIRETOS, TRIBUTOS E LUCRO</v>
      </c>
      <c r="C140" s="192"/>
      <c r="D140" s="192"/>
      <c r="E140" s="192"/>
      <c r="F140" s="192"/>
      <c r="G140" s="192"/>
      <c r="H140" s="192"/>
      <c r="I140" s="79" t="e">
        <f>I121</f>
        <v>#REF!</v>
      </c>
    </row>
    <row r="141" spans="1:9" ht="15.75" customHeight="1">
      <c r="A141" s="186" t="s">
        <v>149</v>
      </c>
      <c r="B141" s="186"/>
      <c r="C141" s="186"/>
      <c r="D141" s="186"/>
      <c r="E141" s="186"/>
      <c r="F141" s="186"/>
      <c r="G141" s="186"/>
      <c r="H141" s="186"/>
      <c r="I141" s="49" t="e">
        <f>SUM(I139:I140)</f>
        <v>#REF!</v>
      </c>
    </row>
    <row r="142" spans="1:9" ht="15.75" customHeight="1">
      <c r="I142" s="80"/>
    </row>
    <row r="143" spans="1:9" ht="15.75" customHeight="1"/>
    <row r="144" spans="1:9"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45">
    <mergeCell ref="A1:I1"/>
    <mergeCell ref="A3:I3"/>
    <mergeCell ref="A4:I4"/>
    <mergeCell ref="A5:G5"/>
    <mergeCell ref="H5:I5"/>
    <mergeCell ref="A6:I6"/>
    <mergeCell ref="A7:I7"/>
    <mergeCell ref="B8:H8"/>
    <mergeCell ref="B9:H9"/>
    <mergeCell ref="B10:H10"/>
    <mergeCell ref="B11:H11"/>
    <mergeCell ref="A12:I12"/>
    <mergeCell ref="A13:I13"/>
    <mergeCell ref="A14:B14"/>
    <mergeCell ref="C14:D14"/>
    <mergeCell ref="E14:I14"/>
    <mergeCell ref="A15:B15"/>
    <mergeCell ref="C15:D15"/>
    <mergeCell ref="E15:I15"/>
    <mergeCell ref="A16:I16"/>
    <mergeCell ref="B17:H17"/>
    <mergeCell ref="B18:H18"/>
    <mergeCell ref="B19:H19"/>
    <mergeCell ref="B20:H20"/>
    <mergeCell ref="B21:H21"/>
    <mergeCell ref="A22:I22"/>
    <mergeCell ref="A23:I23"/>
    <mergeCell ref="B24:G24"/>
    <mergeCell ref="B25:G25"/>
    <mergeCell ref="B26:G26"/>
    <mergeCell ref="B27:G27"/>
    <mergeCell ref="B28:G28"/>
    <mergeCell ref="B29:G29"/>
    <mergeCell ref="B30:G30"/>
    <mergeCell ref="A31:H31"/>
    <mergeCell ref="A32:I32"/>
    <mergeCell ref="A33:I33"/>
    <mergeCell ref="A34:G34"/>
    <mergeCell ref="B35:G35"/>
    <mergeCell ref="B36:G36"/>
    <mergeCell ref="A37:G37"/>
    <mergeCell ref="G38:H38"/>
    <mergeCell ref="G39:H39"/>
    <mergeCell ref="G40:H40"/>
    <mergeCell ref="A41:G41"/>
    <mergeCell ref="B42:G42"/>
    <mergeCell ref="B43:G43"/>
    <mergeCell ref="B44:G44"/>
    <mergeCell ref="B45:G45"/>
    <mergeCell ref="B46:G46"/>
    <mergeCell ref="B47:G47"/>
    <mergeCell ref="B48:G48"/>
    <mergeCell ref="B49:G49"/>
    <mergeCell ref="A50:G50"/>
    <mergeCell ref="A51:I51"/>
    <mergeCell ref="A52:G52"/>
    <mergeCell ref="B53:G53"/>
    <mergeCell ref="B54:G54"/>
    <mergeCell ref="B55:G55"/>
    <mergeCell ref="B56:G56"/>
    <mergeCell ref="A57:H57"/>
    <mergeCell ref="A58:I58"/>
    <mergeCell ref="A59:I59"/>
    <mergeCell ref="A60:H60"/>
    <mergeCell ref="B61:H61"/>
    <mergeCell ref="B62:H62"/>
    <mergeCell ref="B63:H63"/>
    <mergeCell ref="A64:H64"/>
    <mergeCell ref="G65:H65"/>
    <mergeCell ref="G66:H66"/>
    <mergeCell ref="G67:H67"/>
    <mergeCell ref="A68:I68"/>
    <mergeCell ref="B69:G69"/>
    <mergeCell ref="B70:G70"/>
    <mergeCell ref="B71:G71"/>
    <mergeCell ref="B72:G72"/>
    <mergeCell ref="B73:G73"/>
    <mergeCell ref="B74:G74"/>
    <mergeCell ref="A75:G75"/>
    <mergeCell ref="G76:H76"/>
    <mergeCell ref="G77:H77"/>
    <mergeCell ref="G78:H78"/>
    <mergeCell ref="G79:H79"/>
    <mergeCell ref="A80:I80"/>
    <mergeCell ref="A81:G81"/>
    <mergeCell ref="B82:G82"/>
    <mergeCell ref="B83:G83"/>
    <mergeCell ref="B84:G84"/>
    <mergeCell ref="B85:G85"/>
    <mergeCell ref="B86:G86"/>
    <mergeCell ref="B87:G87"/>
    <mergeCell ref="A88:G88"/>
    <mergeCell ref="A89:I89"/>
    <mergeCell ref="A90:G90"/>
    <mergeCell ref="B91:G91"/>
    <mergeCell ref="A92:G92"/>
    <mergeCell ref="A93:I93"/>
    <mergeCell ref="A94:I94"/>
    <mergeCell ref="A95:H95"/>
    <mergeCell ref="B96:H96"/>
    <mergeCell ref="B97:H97"/>
    <mergeCell ref="A98:H98"/>
    <mergeCell ref="A99:I99"/>
    <mergeCell ref="A100:I100"/>
    <mergeCell ref="B101:G101"/>
    <mergeCell ref="B102:G102"/>
    <mergeCell ref="B103:G103"/>
    <mergeCell ref="B104:G104"/>
    <mergeCell ref="B105:G105"/>
    <mergeCell ref="A121:G121"/>
    <mergeCell ref="B122:I122"/>
    <mergeCell ref="B123:G123"/>
    <mergeCell ref="A106:G106"/>
    <mergeCell ref="G107:H107"/>
    <mergeCell ref="G108:H108"/>
    <mergeCell ref="G109:H109"/>
    <mergeCell ref="G110:H110"/>
    <mergeCell ref="G111:H111"/>
    <mergeCell ref="G112:H112"/>
    <mergeCell ref="A113:I113"/>
    <mergeCell ref="B114:G114"/>
    <mergeCell ref="B137:H137"/>
    <mergeCell ref="B138:H138"/>
    <mergeCell ref="A139:H139"/>
    <mergeCell ref="B140:H140"/>
    <mergeCell ref="A141:H141"/>
    <mergeCell ref="A107:F112"/>
    <mergeCell ref="A76:F79"/>
    <mergeCell ref="A65:F67"/>
    <mergeCell ref="A38:F40"/>
    <mergeCell ref="B124:G124"/>
    <mergeCell ref="B126:G126"/>
    <mergeCell ref="B128:G128"/>
    <mergeCell ref="B130:G130"/>
    <mergeCell ref="A132:I132"/>
    <mergeCell ref="A133:H133"/>
    <mergeCell ref="B134:H134"/>
    <mergeCell ref="B135:H135"/>
    <mergeCell ref="B136:H136"/>
    <mergeCell ref="B115:G115"/>
    <mergeCell ref="B116:G116"/>
    <mergeCell ref="B117:G117"/>
    <mergeCell ref="B118:G118"/>
    <mergeCell ref="B119:G119"/>
    <mergeCell ref="B120:G120"/>
  </mergeCells>
  <pageMargins left="0.78749999999999998" right="0.78749999999999998" top="1.05277777777778" bottom="1.05277777777778" header="0.78749999999999998" footer="0.78749999999999998"/>
  <pageSetup paperSize="9" firstPageNumber="0" orientation="portrait" useFirstPageNumber="1" horizontalDpi="300" verticalDpi="300"/>
  <headerFooter>
    <oddHeader>&amp;C&amp;"Times New Roman,Normal"&amp;12&amp;A</oddHeader>
    <oddFooter>&amp;C&amp;"Times New Roman,Normal"&amp;12Página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999"/>
  <sheetViews>
    <sheetView topLeftCell="A77" zoomScale="75" zoomScaleNormal="75" workbookViewId="0">
      <selection activeCell="I106" sqref="I106"/>
    </sheetView>
  </sheetViews>
  <sheetFormatPr defaultColWidth="14.42578125" defaultRowHeight="15"/>
  <cols>
    <col min="1" max="1" width="7.42578125" customWidth="1"/>
    <col min="2" max="2" width="12.42578125" customWidth="1"/>
    <col min="3" max="3" width="15" customWidth="1"/>
    <col min="4" max="4" width="15.28515625" customWidth="1"/>
    <col min="5" max="6" width="13.42578125" customWidth="1"/>
    <col min="7" max="7" width="11.7109375" customWidth="1"/>
    <col min="8" max="8" width="12.7109375" customWidth="1"/>
    <col min="9" max="9" width="33.7109375" customWidth="1"/>
    <col min="10" max="10" width="7.140625" customWidth="1"/>
    <col min="11" max="11" width="10.42578125" customWidth="1"/>
    <col min="12" max="12" width="12.7109375" customWidth="1"/>
    <col min="13" max="13" width="7.140625" customWidth="1"/>
    <col min="14" max="14" width="10.42578125" customWidth="1"/>
  </cols>
  <sheetData>
    <row r="1" spans="1:9" ht="15" customHeight="1">
      <c r="A1" s="243" t="s">
        <v>164</v>
      </c>
      <c r="B1" s="243"/>
      <c r="C1" s="243"/>
      <c r="D1" s="243"/>
      <c r="E1" s="243"/>
      <c r="F1" s="243"/>
      <c r="G1" s="243"/>
      <c r="H1" s="243"/>
      <c r="I1" s="243"/>
    </row>
    <row r="2" spans="1:9">
      <c r="A2" s="35"/>
      <c r="B2" s="36"/>
      <c r="C2" s="36"/>
      <c r="D2" s="36"/>
      <c r="E2" s="36"/>
      <c r="F2" s="36"/>
      <c r="G2" s="36"/>
      <c r="H2" s="36"/>
      <c r="I2" s="36"/>
    </row>
    <row r="3" spans="1:9">
      <c r="A3" s="213" t="s">
        <v>171</v>
      </c>
      <c r="B3" s="213"/>
      <c r="C3" s="213"/>
      <c r="D3" s="213"/>
      <c r="E3" s="213"/>
      <c r="F3" s="213"/>
      <c r="G3" s="213"/>
      <c r="H3" s="213"/>
      <c r="I3" s="213"/>
    </row>
    <row r="4" spans="1:9">
      <c r="A4" s="213"/>
      <c r="B4" s="213"/>
      <c r="C4" s="213"/>
      <c r="D4" s="213"/>
      <c r="E4" s="213"/>
      <c r="F4" s="213"/>
      <c r="G4" s="213"/>
      <c r="H4" s="213"/>
      <c r="I4" s="213"/>
    </row>
    <row r="5" spans="1:9">
      <c r="A5" s="213" t="s">
        <v>7</v>
      </c>
      <c r="B5" s="213"/>
      <c r="C5" s="213"/>
      <c r="D5" s="213"/>
      <c r="E5" s="213"/>
      <c r="F5" s="213"/>
      <c r="G5" s="213"/>
      <c r="H5" s="193" t="s">
        <v>8</v>
      </c>
      <c r="I5" s="193"/>
    </row>
    <row r="6" spans="1:9">
      <c r="A6" s="213"/>
      <c r="B6" s="213"/>
      <c r="C6" s="213"/>
      <c r="D6" s="213"/>
      <c r="E6" s="213"/>
      <c r="F6" s="213"/>
      <c r="G6" s="213"/>
      <c r="H6" s="213"/>
      <c r="I6" s="213"/>
    </row>
    <row r="7" spans="1:9">
      <c r="A7" s="186" t="s">
        <v>9</v>
      </c>
      <c r="B7" s="186"/>
      <c r="C7" s="186"/>
      <c r="D7" s="186"/>
      <c r="E7" s="186"/>
      <c r="F7" s="186"/>
      <c r="G7" s="186"/>
      <c r="H7" s="186"/>
      <c r="I7" s="186"/>
    </row>
    <row r="8" spans="1:9">
      <c r="A8" s="38" t="s">
        <v>10</v>
      </c>
      <c r="B8" s="192" t="s">
        <v>11</v>
      </c>
      <c r="C8" s="192"/>
      <c r="D8" s="192"/>
      <c r="E8" s="192"/>
      <c r="F8" s="192"/>
      <c r="G8" s="192"/>
      <c r="H8" s="192"/>
      <c r="I8" s="40"/>
    </row>
    <row r="9" spans="1:9">
      <c r="A9" s="38" t="s">
        <v>12</v>
      </c>
      <c r="B9" s="192" t="s">
        <v>13</v>
      </c>
      <c r="C9" s="192"/>
      <c r="D9" s="192"/>
      <c r="E9" s="192"/>
      <c r="F9" s="192"/>
      <c r="G9" s="192"/>
      <c r="H9" s="192"/>
      <c r="I9" s="38" t="s">
        <v>14</v>
      </c>
    </row>
    <row r="10" spans="1:9">
      <c r="A10" s="38" t="s">
        <v>15</v>
      </c>
      <c r="B10" s="192" t="s">
        <v>16</v>
      </c>
      <c r="C10" s="192"/>
      <c r="D10" s="192"/>
      <c r="E10" s="192"/>
      <c r="F10" s="192"/>
      <c r="G10" s="192"/>
      <c r="H10" s="192"/>
      <c r="I10" s="38" t="s">
        <v>17</v>
      </c>
    </row>
    <row r="11" spans="1:9">
      <c r="A11" s="38" t="s">
        <v>18</v>
      </c>
      <c r="B11" s="192" t="s">
        <v>19</v>
      </c>
      <c r="C11" s="192"/>
      <c r="D11" s="192"/>
      <c r="E11" s="192"/>
      <c r="F11" s="192"/>
      <c r="G11" s="192"/>
      <c r="H11" s="192"/>
      <c r="I11" s="38">
        <v>12</v>
      </c>
    </row>
    <row r="12" spans="1:9">
      <c r="A12" s="215"/>
      <c r="B12" s="215"/>
      <c r="C12" s="215"/>
      <c r="D12" s="215"/>
      <c r="E12" s="215"/>
      <c r="F12" s="215"/>
      <c r="G12" s="215"/>
      <c r="H12" s="215"/>
      <c r="I12" s="215"/>
    </row>
    <row r="13" spans="1:9">
      <c r="A13" s="186" t="s">
        <v>20</v>
      </c>
      <c r="B13" s="186"/>
      <c r="C13" s="186"/>
      <c r="D13" s="186"/>
      <c r="E13" s="186"/>
      <c r="F13" s="186"/>
      <c r="G13" s="186"/>
      <c r="H13" s="186"/>
      <c r="I13" s="186"/>
    </row>
    <row r="14" spans="1:9" ht="12.75" customHeight="1">
      <c r="A14" s="193" t="s">
        <v>21</v>
      </c>
      <c r="B14" s="193"/>
      <c r="C14" s="193" t="s">
        <v>22</v>
      </c>
      <c r="D14" s="193"/>
      <c r="E14" s="193" t="s">
        <v>23</v>
      </c>
      <c r="F14" s="193"/>
      <c r="G14" s="193"/>
      <c r="H14" s="193"/>
      <c r="I14" s="193"/>
    </row>
    <row r="15" spans="1:9" ht="25.15" customHeight="1">
      <c r="A15" s="216" t="s">
        <v>24</v>
      </c>
      <c r="B15" s="216"/>
      <c r="C15" s="242" t="s">
        <v>25</v>
      </c>
      <c r="D15" s="242"/>
      <c r="E15" s="193">
        <v>3</v>
      </c>
      <c r="F15" s="193"/>
      <c r="G15" s="193"/>
      <c r="H15" s="193"/>
      <c r="I15" s="193"/>
    </row>
    <row r="16" spans="1:9">
      <c r="A16" s="186" t="s">
        <v>26</v>
      </c>
      <c r="B16" s="186"/>
      <c r="C16" s="186"/>
      <c r="D16" s="186"/>
      <c r="E16" s="186"/>
      <c r="F16" s="186"/>
      <c r="G16" s="186"/>
      <c r="H16" s="186"/>
      <c r="I16" s="186"/>
    </row>
    <row r="17" spans="1:10">
      <c r="A17" s="38">
        <v>1</v>
      </c>
      <c r="B17" s="192" t="s">
        <v>27</v>
      </c>
      <c r="C17" s="192"/>
      <c r="D17" s="192"/>
      <c r="E17" s="192"/>
      <c r="F17" s="192"/>
      <c r="G17" s="192"/>
      <c r="H17" s="192"/>
      <c r="I17" s="42" t="s">
        <v>172</v>
      </c>
      <c r="J17" s="56"/>
    </row>
    <row r="18" spans="1:10">
      <c r="A18" s="38">
        <v>2</v>
      </c>
      <c r="B18" s="192" t="s">
        <v>29</v>
      </c>
      <c r="C18" s="192"/>
      <c r="D18" s="192"/>
      <c r="E18" s="192"/>
      <c r="F18" s="192"/>
      <c r="G18" s="192"/>
      <c r="H18" s="192"/>
      <c r="I18" s="44" t="s">
        <v>173</v>
      </c>
    </row>
    <row r="19" spans="1:10">
      <c r="A19" s="38">
        <v>3</v>
      </c>
      <c r="B19" s="192" t="s">
        <v>31</v>
      </c>
      <c r="C19" s="192"/>
      <c r="D19" s="192"/>
      <c r="E19" s="192"/>
      <c r="F19" s="192"/>
      <c r="G19" s="192"/>
      <c r="H19" s="192"/>
      <c r="I19" s="44">
        <v>1482.61</v>
      </c>
    </row>
    <row r="20" spans="1:10" ht="38.25">
      <c r="A20" s="42">
        <v>4</v>
      </c>
      <c r="B20" s="212" t="s">
        <v>32</v>
      </c>
      <c r="C20" s="212"/>
      <c r="D20" s="212"/>
      <c r="E20" s="212"/>
      <c r="F20" s="212"/>
      <c r="G20" s="212"/>
      <c r="H20" s="212"/>
      <c r="I20" s="41" t="s">
        <v>33</v>
      </c>
    </row>
    <row r="21" spans="1:10">
      <c r="A21" s="38">
        <v>5</v>
      </c>
      <c r="B21" s="192" t="s">
        <v>34</v>
      </c>
      <c r="C21" s="192"/>
      <c r="D21" s="192"/>
      <c r="E21" s="192"/>
      <c r="F21" s="192"/>
      <c r="G21" s="192"/>
      <c r="H21" s="192"/>
      <c r="I21" s="40" t="s">
        <v>35</v>
      </c>
    </row>
    <row r="22" spans="1:10">
      <c r="A22" s="195"/>
      <c r="B22" s="195"/>
      <c r="C22" s="195"/>
      <c r="D22" s="195"/>
      <c r="E22" s="195"/>
      <c r="F22" s="195"/>
      <c r="G22" s="195"/>
      <c r="H22" s="195"/>
      <c r="I22" s="195"/>
    </row>
    <row r="23" spans="1:10" ht="15.75" customHeight="1">
      <c r="A23" s="186" t="s">
        <v>36</v>
      </c>
      <c r="B23" s="186"/>
      <c r="C23" s="186"/>
      <c r="D23" s="186"/>
      <c r="E23" s="186"/>
      <c r="F23" s="186"/>
      <c r="G23" s="186"/>
      <c r="H23" s="186"/>
      <c r="I23" s="186"/>
    </row>
    <row r="24" spans="1:10" ht="15.75" customHeight="1">
      <c r="A24" s="46">
        <v>1</v>
      </c>
      <c r="B24" s="186" t="s">
        <v>37</v>
      </c>
      <c r="C24" s="186"/>
      <c r="D24" s="186"/>
      <c r="E24" s="186"/>
      <c r="F24" s="186"/>
      <c r="G24" s="186"/>
      <c r="H24" s="39" t="s">
        <v>38</v>
      </c>
      <c r="I24" s="39" t="s">
        <v>39</v>
      </c>
    </row>
    <row r="25" spans="1:10" ht="15.75" customHeight="1">
      <c r="A25" s="37" t="s">
        <v>10</v>
      </c>
      <c r="B25" s="192" t="s">
        <v>40</v>
      </c>
      <c r="C25" s="192"/>
      <c r="D25" s="192"/>
      <c r="E25" s="192"/>
      <c r="F25" s="192"/>
      <c r="G25" s="192"/>
      <c r="H25" s="45"/>
      <c r="I25" s="47">
        <f>I19</f>
        <v>1482.61</v>
      </c>
    </row>
    <row r="26" spans="1:10" ht="15.75" customHeight="1">
      <c r="A26" s="37" t="s">
        <v>12</v>
      </c>
      <c r="B26" s="192" t="s">
        <v>41</v>
      </c>
      <c r="C26" s="192"/>
      <c r="D26" s="192"/>
      <c r="E26" s="192"/>
      <c r="F26" s="192"/>
      <c r="G26" s="192"/>
      <c r="H26" s="48"/>
      <c r="I26" s="47">
        <v>0</v>
      </c>
    </row>
    <row r="27" spans="1:10" ht="15.75" customHeight="1">
      <c r="A27" s="37" t="s">
        <v>15</v>
      </c>
      <c r="B27" s="192" t="s">
        <v>42</v>
      </c>
      <c r="C27" s="192"/>
      <c r="D27" s="192"/>
      <c r="E27" s="192"/>
      <c r="F27" s="192"/>
      <c r="G27" s="192"/>
      <c r="H27" s="48"/>
      <c r="I27" s="47">
        <v>0</v>
      </c>
    </row>
    <row r="28" spans="1:10" ht="15.75" customHeight="1">
      <c r="A28" s="37" t="s">
        <v>18</v>
      </c>
      <c r="B28" s="192" t="s">
        <v>43</v>
      </c>
      <c r="C28" s="192"/>
      <c r="D28" s="192"/>
      <c r="E28" s="192"/>
      <c r="F28" s="192"/>
      <c r="G28" s="192"/>
      <c r="H28" s="48"/>
      <c r="I28" s="47">
        <v>0</v>
      </c>
    </row>
    <row r="29" spans="1:10" ht="15.75" customHeight="1">
      <c r="A29" s="37" t="s">
        <v>44</v>
      </c>
      <c r="B29" s="192" t="s">
        <v>45</v>
      </c>
      <c r="C29" s="192"/>
      <c r="D29" s="192"/>
      <c r="E29" s="192"/>
      <c r="F29" s="192"/>
      <c r="G29" s="192"/>
      <c r="H29" s="48"/>
      <c r="I29" s="47">
        <v>0</v>
      </c>
    </row>
    <row r="30" spans="1:10" ht="15.75" customHeight="1">
      <c r="A30" s="37" t="s">
        <v>46</v>
      </c>
      <c r="B30" s="192" t="s">
        <v>47</v>
      </c>
      <c r="C30" s="192"/>
      <c r="D30" s="192"/>
      <c r="E30" s="192"/>
      <c r="F30" s="192"/>
      <c r="G30" s="192"/>
      <c r="H30" s="48"/>
      <c r="I30" s="47">
        <v>0</v>
      </c>
    </row>
    <row r="31" spans="1:10" ht="15.75" customHeight="1">
      <c r="A31" s="186" t="s">
        <v>48</v>
      </c>
      <c r="B31" s="186"/>
      <c r="C31" s="186"/>
      <c r="D31" s="186"/>
      <c r="E31" s="186"/>
      <c r="F31" s="186"/>
      <c r="G31" s="186"/>
      <c r="H31" s="186"/>
      <c r="I31" s="49">
        <f>SUM(I25:I30)</f>
        <v>1482.61</v>
      </c>
    </row>
    <row r="32" spans="1:10" ht="15.75" customHeight="1">
      <c r="A32" s="208"/>
      <c r="B32" s="208"/>
      <c r="C32" s="208"/>
      <c r="D32" s="208"/>
      <c r="E32" s="208"/>
      <c r="F32" s="208"/>
      <c r="G32" s="208"/>
      <c r="H32" s="208"/>
      <c r="I32" s="208"/>
    </row>
    <row r="33" spans="1:9" ht="15.75" customHeight="1">
      <c r="A33" s="186" t="s">
        <v>49</v>
      </c>
      <c r="B33" s="186"/>
      <c r="C33" s="186"/>
      <c r="D33" s="186"/>
      <c r="E33" s="186"/>
      <c r="F33" s="186"/>
      <c r="G33" s="186"/>
      <c r="H33" s="186"/>
      <c r="I33" s="186"/>
    </row>
    <row r="34" spans="1:9" ht="15.75" customHeight="1">
      <c r="A34" s="186" t="s">
        <v>50</v>
      </c>
      <c r="B34" s="186"/>
      <c r="C34" s="186"/>
      <c r="D34" s="186"/>
      <c r="E34" s="186"/>
      <c r="F34" s="186"/>
      <c r="G34" s="186"/>
      <c r="H34" s="39" t="s">
        <v>38</v>
      </c>
      <c r="I34" s="39" t="s">
        <v>39</v>
      </c>
    </row>
    <row r="35" spans="1:9" ht="15.75" customHeight="1">
      <c r="A35" s="37" t="s">
        <v>10</v>
      </c>
      <c r="B35" s="192" t="s">
        <v>51</v>
      </c>
      <c r="C35" s="192"/>
      <c r="D35" s="192"/>
      <c r="E35" s="192"/>
      <c r="F35" s="192"/>
      <c r="G35" s="192"/>
      <c r="H35" s="48">
        <f>ROUND(1/12,4)</f>
        <v>8.3299999999999999E-2</v>
      </c>
      <c r="I35" s="50">
        <f>ROUND(I31*H35,2)</f>
        <v>123.5</v>
      </c>
    </row>
    <row r="36" spans="1:9" ht="15.75" customHeight="1">
      <c r="A36" s="37" t="s">
        <v>12</v>
      </c>
      <c r="B36" s="192" t="s">
        <v>52</v>
      </c>
      <c r="C36" s="192"/>
      <c r="D36" s="192"/>
      <c r="E36" s="192"/>
      <c r="F36" s="192"/>
      <c r="G36" s="192"/>
      <c r="H36" s="48">
        <v>0.121</v>
      </c>
      <c r="I36" s="50">
        <f>ROUND(I31*H36,2)</f>
        <v>179.4</v>
      </c>
    </row>
    <row r="37" spans="1:9" ht="15.75" customHeight="1">
      <c r="A37" s="186" t="s">
        <v>53</v>
      </c>
      <c r="B37" s="186"/>
      <c r="C37" s="186"/>
      <c r="D37" s="186"/>
      <c r="E37" s="186"/>
      <c r="F37" s="186"/>
      <c r="G37" s="186"/>
      <c r="H37" s="51">
        <f>SUM(H35:H36)</f>
        <v>0.20429999999999998</v>
      </c>
      <c r="I37" s="49">
        <f>SUM(I35:I36)</f>
        <v>302.89999999999998</v>
      </c>
    </row>
    <row r="38" spans="1:9" ht="15.75" customHeight="1">
      <c r="A38" s="207" t="s">
        <v>54</v>
      </c>
      <c r="B38" s="207"/>
      <c r="C38" s="207"/>
      <c r="D38" s="207"/>
      <c r="E38" s="207"/>
      <c r="F38" s="207"/>
      <c r="G38" s="198" t="s">
        <v>55</v>
      </c>
      <c r="H38" s="198"/>
      <c r="I38" s="52">
        <f>I31</f>
        <v>1482.61</v>
      </c>
    </row>
    <row r="39" spans="1:9" ht="15.75" customHeight="1">
      <c r="A39" s="207"/>
      <c r="B39" s="207"/>
      <c r="C39" s="207"/>
      <c r="D39" s="207"/>
      <c r="E39" s="207"/>
      <c r="F39" s="207"/>
      <c r="G39" s="198" t="s">
        <v>56</v>
      </c>
      <c r="H39" s="198"/>
      <c r="I39" s="52">
        <f>I37</f>
        <v>302.89999999999998</v>
      </c>
    </row>
    <row r="40" spans="1:9" ht="15.75" customHeight="1">
      <c r="A40" s="207"/>
      <c r="B40" s="207"/>
      <c r="C40" s="207"/>
      <c r="D40" s="207"/>
      <c r="E40" s="207"/>
      <c r="F40" s="207"/>
      <c r="G40" s="199" t="s">
        <v>57</v>
      </c>
      <c r="H40" s="199"/>
      <c r="I40" s="53">
        <f>SUM(I38:I39)</f>
        <v>1785.5099999999998</v>
      </c>
    </row>
    <row r="41" spans="1:9" ht="15.75" customHeight="1">
      <c r="A41" s="186" t="s">
        <v>58</v>
      </c>
      <c r="B41" s="186"/>
      <c r="C41" s="186"/>
      <c r="D41" s="186"/>
      <c r="E41" s="186"/>
      <c r="F41" s="186"/>
      <c r="G41" s="186"/>
      <c r="H41" s="39" t="s">
        <v>38</v>
      </c>
      <c r="I41" s="39" t="s">
        <v>39</v>
      </c>
    </row>
    <row r="42" spans="1:9" ht="15.75" customHeight="1">
      <c r="A42" s="37" t="s">
        <v>10</v>
      </c>
      <c r="B42" s="192" t="s">
        <v>59</v>
      </c>
      <c r="C42" s="192"/>
      <c r="D42" s="192"/>
      <c r="E42" s="192"/>
      <c r="F42" s="192"/>
      <c r="G42" s="192"/>
      <c r="H42" s="48">
        <v>0.2</v>
      </c>
      <c r="I42" s="50">
        <f t="shared" ref="I42:I49" si="0">ROUND($I$40*H42,2)</f>
        <v>357.1</v>
      </c>
    </row>
    <row r="43" spans="1:9" ht="15.75" customHeight="1">
      <c r="A43" s="37" t="s">
        <v>12</v>
      </c>
      <c r="B43" s="192" t="s">
        <v>60</v>
      </c>
      <c r="C43" s="192"/>
      <c r="D43" s="192"/>
      <c r="E43" s="192"/>
      <c r="F43" s="192"/>
      <c r="G43" s="192"/>
      <c r="H43" s="48">
        <v>2.5000000000000001E-2</v>
      </c>
      <c r="I43" s="50">
        <f t="shared" si="0"/>
        <v>44.64</v>
      </c>
    </row>
    <row r="44" spans="1:9" ht="15.75" customHeight="1">
      <c r="A44" s="37" t="s">
        <v>15</v>
      </c>
      <c r="B44" s="192" t="s">
        <v>61</v>
      </c>
      <c r="C44" s="192"/>
      <c r="D44" s="192"/>
      <c r="E44" s="192"/>
      <c r="F44" s="192"/>
      <c r="G44" s="192"/>
      <c r="H44" s="48">
        <v>0.06</v>
      </c>
      <c r="I44" s="50">
        <f t="shared" si="0"/>
        <v>107.13</v>
      </c>
    </row>
    <row r="45" spans="1:9" ht="15.75" customHeight="1">
      <c r="A45" s="37" t="s">
        <v>18</v>
      </c>
      <c r="B45" s="192" t="s">
        <v>62</v>
      </c>
      <c r="C45" s="192"/>
      <c r="D45" s="192"/>
      <c r="E45" s="192"/>
      <c r="F45" s="192"/>
      <c r="G45" s="192"/>
      <c r="H45" s="48">
        <v>1.4999999999999999E-2</v>
      </c>
      <c r="I45" s="50">
        <f t="shared" si="0"/>
        <v>26.78</v>
      </c>
    </row>
    <row r="46" spans="1:9" ht="15.75" customHeight="1">
      <c r="A46" s="37" t="s">
        <v>44</v>
      </c>
      <c r="B46" s="192" t="s">
        <v>63</v>
      </c>
      <c r="C46" s="192"/>
      <c r="D46" s="192"/>
      <c r="E46" s="192"/>
      <c r="F46" s="192"/>
      <c r="G46" s="192"/>
      <c r="H46" s="48">
        <v>0.01</v>
      </c>
      <c r="I46" s="50">
        <f t="shared" si="0"/>
        <v>17.86</v>
      </c>
    </row>
    <row r="47" spans="1:9" ht="15.75" customHeight="1">
      <c r="A47" s="37" t="s">
        <v>46</v>
      </c>
      <c r="B47" s="192" t="s">
        <v>64</v>
      </c>
      <c r="C47" s="192"/>
      <c r="D47" s="192"/>
      <c r="E47" s="192"/>
      <c r="F47" s="192"/>
      <c r="G47" s="192"/>
      <c r="H47" s="48">
        <v>6.0000000000000001E-3</v>
      </c>
      <c r="I47" s="50">
        <f t="shared" si="0"/>
        <v>10.71</v>
      </c>
    </row>
    <row r="48" spans="1:9" ht="15.75" customHeight="1">
      <c r="A48" s="37" t="s">
        <v>65</v>
      </c>
      <c r="B48" s="192" t="s">
        <v>66</v>
      </c>
      <c r="C48" s="192"/>
      <c r="D48" s="192"/>
      <c r="E48" s="192"/>
      <c r="F48" s="192"/>
      <c r="G48" s="192"/>
      <c r="H48" s="48">
        <v>2E-3</v>
      </c>
      <c r="I48" s="50">
        <f t="shared" si="0"/>
        <v>3.57</v>
      </c>
    </row>
    <row r="49" spans="1:14" ht="15.75" customHeight="1">
      <c r="A49" s="37" t="s">
        <v>67</v>
      </c>
      <c r="B49" s="192" t="s">
        <v>68</v>
      </c>
      <c r="C49" s="192"/>
      <c r="D49" s="192"/>
      <c r="E49" s="192"/>
      <c r="F49" s="192"/>
      <c r="G49" s="192"/>
      <c r="H49" s="48">
        <v>0.08</v>
      </c>
      <c r="I49" s="50">
        <f t="shared" si="0"/>
        <v>142.84</v>
      </c>
    </row>
    <row r="50" spans="1:14" ht="15.75" customHeight="1">
      <c r="A50" s="186" t="s">
        <v>69</v>
      </c>
      <c r="B50" s="186"/>
      <c r="C50" s="186"/>
      <c r="D50" s="186"/>
      <c r="E50" s="186"/>
      <c r="F50" s="186"/>
      <c r="G50" s="186"/>
      <c r="H50" s="51">
        <f>SUM(H42:H49)</f>
        <v>0.39800000000000008</v>
      </c>
      <c r="I50" s="49">
        <f>SUM(I42:I49)</f>
        <v>710.63000000000011</v>
      </c>
    </row>
    <row r="51" spans="1:14" ht="15.75" customHeight="1">
      <c r="A51" s="194"/>
      <c r="B51" s="194"/>
      <c r="C51" s="194"/>
      <c r="D51" s="194"/>
      <c r="E51" s="194"/>
      <c r="F51" s="194"/>
      <c r="G51" s="194"/>
      <c r="H51" s="194"/>
      <c r="I51" s="194"/>
    </row>
    <row r="52" spans="1:14" ht="15.75" customHeight="1">
      <c r="A52" s="186" t="s">
        <v>70</v>
      </c>
      <c r="B52" s="186"/>
      <c r="C52" s="186"/>
      <c r="D52" s="186"/>
      <c r="E52" s="186"/>
      <c r="F52" s="186"/>
      <c r="G52" s="186"/>
      <c r="H52" s="51"/>
      <c r="I52" s="39" t="s">
        <v>39</v>
      </c>
    </row>
    <row r="53" spans="1:14" ht="15.75" customHeight="1">
      <c r="A53" s="37" t="s">
        <v>10</v>
      </c>
      <c r="B53" s="195" t="s">
        <v>71</v>
      </c>
      <c r="C53" s="195"/>
      <c r="D53" s="195"/>
      <c r="E53" s="195"/>
      <c r="F53" s="195"/>
      <c r="G53" s="195"/>
      <c r="H53" s="54">
        <v>4</v>
      </c>
      <c r="I53" s="47">
        <f>ROUND((H53*2*22)-0.06*I25,2)</f>
        <v>87.04</v>
      </c>
    </row>
    <row r="54" spans="1:14" ht="15.75" customHeight="1">
      <c r="A54" s="37" t="s">
        <v>12</v>
      </c>
      <c r="B54" s="195" t="s">
        <v>72</v>
      </c>
      <c r="C54" s="195"/>
      <c r="D54" s="195"/>
      <c r="E54" s="195"/>
      <c r="F54" s="195"/>
      <c r="G54" s="195"/>
      <c r="H54" s="38" t="s">
        <v>73</v>
      </c>
      <c r="I54" s="47">
        <v>412.05</v>
      </c>
    </row>
    <row r="55" spans="1:14" ht="15.75" customHeight="1">
      <c r="A55" s="37" t="s">
        <v>15</v>
      </c>
      <c r="B55" s="195" t="s">
        <v>74</v>
      </c>
      <c r="C55" s="195"/>
      <c r="D55" s="195"/>
      <c r="E55" s="195"/>
      <c r="F55" s="195"/>
      <c r="G55" s="195"/>
      <c r="H55" s="38" t="s">
        <v>73</v>
      </c>
      <c r="I55" s="47">
        <v>42</v>
      </c>
    </row>
    <row r="56" spans="1:14" ht="15.75" customHeight="1">
      <c r="A56" s="37" t="s">
        <v>18</v>
      </c>
      <c r="B56" s="195" t="s">
        <v>75</v>
      </c>
      <c r="C56" s="195"/>
      <c r="D56" s="195"/>
      <c r="E56" s="195"/>
      <c r="F56" s="195"/>
      <c r="G56" s="195"/>
      <c r="H56" s="38" t="s">
        <v>73</v>
      </c>
      <c r="I56" s="47">
        <f>ROUND((I25*26)*0.002/12,2)</f>
        <v>6.42</v>
      </c>
    </row>
    <row r="57" spans="1:14" ht="15.75" customHeight="1">
      <c r="A57" s="186" t="s">
        <v>76</v>
      </c>
      <c r="B57" s="186"/>
      <c r="C57" s="186"/>
      <c r="D57" s="186"/>
      <c r="E57" s="186"/>
      <c r="F57" s="186"/>
      <c r="G57" s="186"/>
      <c r="H57" s="186"/>
      <c r="I57" s="55">
        <f>SUM(I53:I56)</f>
        <v>547.51</v>
      </c>
    </row>
    <row r="58" spans="1:14" ht="15.75" customHeight="1">
      <c r="A58" s="194"/>
      <c r="B58" s="194"/>
      <c r="C58" s="194"/>
      <c r="D58" s="194"/>
      <c r="E58" s="194"/>
      <c r="F58" s="194"/>
      <c r="G58" s="194"/>
      <c r="H58" s="194"/>
      <c r="I58" s="194"/>
    </row>
    <row r="59" spans="1:14" ht="15.75" customHeight="1">
      <c r="A59" s="186" t="s">
        <v>77</v>
      </c>
      <c r="B59" s="186"/>
      <c r="C59" s="186"/>
      <c r="D59" s="186"/>
      <c r="E59" s="186"/>
      <c r="F59" s="186"/>
      <c r="G59" s="186"/>
      <c r="H59" s="186"/>
      <c r="I59" s="186"/>
    </row>
    <row r="60" spans="1:14" ht="15.75" customHeight="1">
      <c r="A60" s="186" t="s">
        <v>78</v>
      </c>
      <c r="B60" s="186"/>
      <c r="C60" s="186"/>
      <c r="D60" s="186"/>
      <c r="E60" s="186"/>
      <c r="F60" s="186"/>
      <c r="G60" s="186"/>
      <c r="H60" s="186"/>
      <c r="I60" s="39" t="s">
        <v>39</v>
      </c>
    </row>
    <row r="61" spans="1:14" ht="15.75" customHeight="1">
      <c r="A61" s="37" t="s">
        <v>79</v>
      </c>
      <c r="B61" s="193" t="s">
        <v>80</v>
      </c>
      <c r="C61" s="193"/>
      <c r="D61" s="193"/>
      <c r="E61" s="193"/>
      <c r="F61" s="193"/>
      <c r="G61" s="193"/>
      <c r="H61" s="193"/>
      <c r="I61" s="50">
        <f>I37</f>
        <v>302.89999999999998</v>
      </c>
    </row>
    <row r="62" spans="1:14" ht="15.75" customHeight="1">
      <c r="A62" s="37" t="s">
        <v>81</v>
      </c>
      <c r="B62" s="193" t="s">
        <v>82</v>
      </c>
      <c r="C62" s="193"/>
      <c r="D62" s="193"/>
      <c r="E62" s="193"/>
      <c r="F62" s="193"/>
      <c r="G62" s="193"/>
      <c r="H62" s="193"/>
      <c r="I62" s="50">
        <f>I50</f>
        <v>710.63000000000011</v>
      </c>
      <c r="N62" s="57"/>
    </row>
    <row r="63" spans="1:14" ht="15.75" customHeight="1">
      <c r="A63" s="37" t="s">
        <v>83</v>
      </c>
      <c r="B63" s="193" t="s">
        <v>84</v>
      </c>
      <c r="C63" s="193"/>
      <c r="D63" s="193"/>
      <c r="E63" s="193"/>
      <c r="F63" s="193"/>
      <c r="G63" s="193"/>
      <c r="H63" s="193"/>
      <c r="I63" s="50">
        <f>I57</f>
        <v>547.51</v>
      </c>
    </row>
    <row r="64" spans="1:14" ht="15.75" customHeight="1">
      <c r="A64" s="186" t="s">
        <v>85</v>
      </c>
      <c r="B64" s="186"/>
      <c r="C64" s="186"/>
      <c r="D64" s="186"/>
      <c r="E64" s="186"/>
      <c r="F64" s="186"/>
      <c r="G64" s="186"/>
      <c r="H64" s="186"/>
      <c r="I64" s="49">
        <f>SUM(I61:I63)</f>
        <v>1561.04</v>
      </c>
    </row>
    <row r="65" spans="1:14" ht="15.75" customHeight="1">
      <c r="A65" s="204" t="s">
        <v>86</v>
      </c>
      <c r="B65" s="204"/>
      <c r="C65" s="204"/>
      <c r="D65" s="204"/>
      <c r="E65" s="204"/>
      <c r="F65" s="204"/>
      <c r="G65" s="198" t="s">
        <v>55</v>
      </c>
      <c r="H65" s="198"/>
      <c r="I65" s="52">
        <f>I31</f>
        <v>1482.61</v>
      </c>
    </row>
    <row r="66" spans="1:14" ht="15.75" customHeight="1">
      <c r="A66" s="204"/>
      <c r="B66" s="204"/>
      <c r="C66" s="204"/>
      <c r="D66" s="204"/>
      <c r="E66" s="204"/>
      <c r="F66" s="204"/>
      <c r="G66" s="198" t="s">
        <v>87</v>
      </c>
      <c r="H66" s="198"/>
      <c r="I66" s="52">
        <f>I64</f>
        <v>1561.04</v>
      </c>
    </row>
    <row r="67" spans="1:14" ht="15.75" customHeight="1">
      <c r="A67" s="204"/>
      <c r="B67" s="204"/>
      <c r="C67" s="204"/>
      <c r="D67" s="204"/>
      <c r="E67" s="204"/>
      <c r="F67" s="204"/>
      <c r="G67" s="199" t="s">
        <v>57</v>
      </c>
      <c r="H67" s="199"/>
      <c r="I67" s="53">
        <f>SUM(I65:I66)</f>
        <v>3043.6499999999996</v>
      </c>
    </row>
    <row r="68" spans="1:14" ht="15.75" customHeight="1">
      <c r="A68" s="186" t="s">
        <v>88</v>
      </c>
      <c r="B68" s="186"/>
      <c r="C68" s="186"/>
      <c r="D68" s="186"/>
      <c r="E68" s="186"/>
      <c r="F68" s="186"/>
      <c r="G68" s="186"/>
      <c r="H68" s="186"/>
      <c r="I68" s="186"/>
    </row>
    <row r="69" spans="1:14" ht="15.75" customHeight="1">
      <c r="A69" s="37">
        <v>3</v>
      </c>
      <c r="B69" s="186" t="s">
        <v>89</v>
      </c>
      <c r="C69" s="186"/>
      <c r="D69" s="186"/>
      <c r="E69" s="186"/>
      <c r="F69" s="186"/>
      <c r="G69" s="186"/>
      <c r="H69" s="39" t="s">
        <v>38</v>
      </c>
      <c r="I69" s="39" t="s">
        <v>39</v>
      </c>
    </row>
    <row r="70" spans="1:14" ht="15.75" customHeight="1">
      <c r="A70" s="37" t="s">
        <v>10</v>
      </c>
      <c r="B70" s="192" t="s">
        <v>90</v>
      </c>
      <c r="C70" s="192"/>
      <c r="D70" s="192"/>
      <c r="E70" s="192"/>
      <c r="F70" s="192"/>
      <c r="G70" s="192"/>
      <c r="H70" s="48">
        <f>ROUND(((1/12)*5%),4)</f>
        <v>4.1999999999999997E-3</v>
      </c>
      <c r="I70" s="50">
        <f>ROUND(H70*$I$67,2)</f>
        <v>12.78</v>
      </c>
    </row>
    <row r="71" spans="1:14" ht="15.75" customHeight="1">
      <c r="A71" s="37" t="s">
        <v>12</v>
      </c>
      <c r="B71" s="192" t="s">
        <v>91</v>
      </c>
      <c r="C71" s="192"/>
      <c r="D71" s="192"/>
      <c r="E71" s="192"/>
      <c r="F71" s="192"/>
      <c r="G71" s="192"/>
      <c r="H71" s="48">
        <f>TRUNC(H70*H49,4)</f>
        <v>2.9999999999999997E-4</v>
      </c>
      <c r="I71" s="50">
        <f>ROUND(H71*$I$67,2)</f>
        <v>0.91</v>
      </c>
      <c r="L71" s="74"/>
    </row>
    <row r="72" spans="1:14" ht="15.75" customHeight="1">
      <c r="A72" s="37" t="s">
        <v>15</v>
      </c>
      <c r="B72" s="192" t="s">
        <v>92</v>
      </c>
      <c r="C72" s="192"/>
      <c r="D72" s="192"/>
      <c r="E72" s="192"/>
      <c r="F72" s="192"/>
      <c r="G72" s="192"/>
      <c r="H72" s="48">
        <f>ROUND(((7/30)/12)*95%,4)</f>
        <v>1.8499999999999999E-2</v>
      </c>
      <c r="I72" s="50">
        <f>ROUND(H72*$I$67,2)</f>
        <v>56.31</v>
      </c>
    </row>
    <row r="73" spans="1:14" ht="15.75" customHeight="1">
      <c r="A73" s="58" t="s">
        <v>18</v>
      </c>
      <c r="B73" s="203" t="s">
        <v>93</v>
      </c>
      <c r="C73" s="203"/>
      <c r="D73" s="203"/>
      <c r="E73" s="203"/>
      <c r="F73" s="203"/>
      <c r="G73" s="203"/>
      <c r="H73" s="48">
        <f>ROUND(H72*H50,4)</f>
        <v>7.4000000000000003E-3</v>
      </c>
      <c r="I73" s="50">
        <f>ROUND(H73*$I$67,2)</f>
        <v>22.52</v>
      </c>
      <c r="L73" s="75"/>
    </row>
    <row r="74" spans="1:14" ht="15.75" customHeight="1">
      <c r="A74" s="37" t="s">
        <v>44</v>
      </c>
      <c r="B74" s="192" t="s">
        <v>94</v>
      </c>
      <c r="C74" s="192"/>
      <c r="D74" s="192"/>
      <c r="E74" s="192"/>
      <c r="F74" s="192"/>
      <c r="G74" s="192"/>
      <c r="H74" s="48">
        <v>0.04</v>
      </c>
      <c r="I74" s="50">
        <f>ROUND(H74*$I$67,2)</f>
        <v>121.75</v>
      </c>
    </row>
    <row r="75" spans="1:14" ht="15.75" customHeight="1">
      <c r="A75" s="186" t="s">
        <v>95</v>
      </c>
      <c r="B75" s="186"/>
      <c r="C75" s="186"/>
      <c r="D75" s="186"/>
      <c r="E75" s="186"/>
      <c r="F75" s="186"/>
      <c r="G75" s="186"/>
      <c r="H75" s="51">
        <f>SUM(H70:H74)</f>
        <v>7.0400000000000004E-2</v>
      </c>
      <c r="I75" s="49">
        <f>SUM(I70:I74)</f>
        <v>214.26999999999998</v>
      </c>
    </row>
    <row r="76" spans="1:14" ht="15.75" customHeight="1">
      <c r="A76" s="196" t="s">
        <v>96</v>
      </c>
      <c r="B76" s="196"/>
      <c r="C76" s="196"/>
      <c r="D76" s="196"/>
      <c r="E76" s="196"/>
      <c r="F76" s="196"/>
      <c r="G76" s="198" t="s">
        <v>55</v>
      </c>
      <c r="H76" s="198"/>
      <c r="I76" s="52">
        <f>I31</f>
        <v>1482.61</v>
      </c>
    </row>
    <row r="77" spans="1:14" ht="15.75" customHeight="1">
      <c r="A77" s="196"/>
      <c r="B77" s="196"/>
      <c r="C77" s="196"/>
      <c r="D77" s="196"/>
      <c r="E77" s="196"/>
      <c r="F77" s="196"/>
      <c r="G77" s="198" t="s">
        <v>87</v>
      </c>
      <c r="H77" s="198"/>
      <c r="I77" s="52">
        <f>I64</f>
        <v>1561.04</v>
      </c>
    </row>
    <row r="78" spans="1:14" ht="15.75" customHeight="1">
      <c r="A78" s="196"/>
      <c r="B78" s="196"/>
      <c r="C78" s="196"/>
      <c r="D78" s="196"/>
      <c r="E78" s="196"/>
      <c r="F78" s="196"/>
      <c r="G78" s="198" t="s">
        <v>97</v>
      </c>
      <c r="H78" s="198"/>
      <c r="I78" s="52">
        <f>I75</f>
        <v>214.26999999999998</v>
      </c>
      <c r="N78" s="76"/>
    </row>
    <row r="79" spans="1:14" ht="15.75" customHeight="1">
      <c r="A79" s="196"/>
      <c r="B79" s="196"/>
      <c r="C79" s="196"/>
      <c r="D79" s="196"/>
      <c r="E79" s="196"/>
      <c r="F79" s="196"/>
      <c r="G79" s="199" t="s">
        <v>57</v>
      </c>
      <c r="H79" s="199"/>
      <c r="I79" s="53">
        <f>SUM(I76:I78)</f>
        <v>3257.9199999999996</v>
      </c>
    </row>
    <row r="80" spans="1:14" ht="15.75" customHeight="1">
      <c r="A80" s="186" t="s">
        <v>98</v>
      </c>
      <c r="B80" s="186"/>
      <c r="C80" s="186"/>
      <c r="D80" s="186"/>
      <c r="E80" s="186"/>
      <c r="F80" s="186"/>
      <c r="G80" s="186"/>
      <c r="H80" s="186"/>
      <c r="I80" s="186"/>
    </row>
    <row r="81" spans="1:12" ht="15.75" customHeight="1">
      <c r="A81" s="186" t="s">
        <v>99</v>
      </c>
      <c r="B81" s="186"/>
      <c r="C81" s="186"/>
      <c r="D81" s="186"/>
      <c r="E81" s="186"/>
      <c r="F81" s="186"/>
      <c r="G81" s="186"/>
      <c r="H81" s="39" t="s">
        <v>38</v>
      </c>
      <c r="I81" s="39" t="s">
        <v>39</v>
      </c>
    </row>
    <row r="82" spans="1:12" ht="15.75" customHeight="1">
      <c r="A82" s="37" t="s">
        <v>10</v>
      </c>
      <c r="B82" s="192" t="s">
        <v>100</v>
      </c>
      <c r="C82" s="192"/>
      <c r="D82" s="192"/>
      <c r="E82" s="192"/>
      <c r="F82" s="192"/>
      <c r="G82" s="192"/>
      <c r="H82" s="48">
        <f>ROUND(((1+1/3)/12)/12,4)</f>
        <v>9.2999999999999992E-3</v>
      </c>
      <c r="I82" s="50">
        <f t="shared" ref="I82:I87" si="1">ROUND(H82*$I$79,2)</f>
        <v>30.3</v>
      </c>
    </row>
    <row r="83" spans="1:12" ht="15.75" customHeight="1">
      <c r="A83" s="37" t="s">
        <v>12</v>
      </c>
      <c r="B83" s="192" t="s">
        <v>101</v>
      </c>
      <c r="C83" s="192"/>
      <c r="D83" s="192"/>
      <c r="E83" s="192"/>
      <c r="F83" s="192"/>
      <c r="G83" s="192"/>
      <c r="H83" s="48">
        <f>ROUND((2/30)/12,4)</f>
        <v>5.5999999999999999E-3</v>
      </c>
      <c r="I83" s="50">
        <f t="shared" si="1"/>
        <v>18.239999999999998</v>
      </c>
      <c r="L83" s="76"/>
    </row>
    <row r="84" spans="1:12" ht="15.75" customHeight="1">
      <c r="A84" s="37" t="s">
        <v>15</v>
      </c>
      <c r="B84" s="192" t="s">
        <v>102</v>
      </c>
      <c r="C84" s="192"/>
      <c r="D84" s="192"/>
      <c r="E84" s="192"/>
      <c r="F84" s="192"/>
      <c r="G84" s="192"/>
      <c r="H84" s="48">
        <f>ROUND(((5/30)/12)*2%,4)</f>
        <v>2.9999999999999997E-4</v>
      </c>
      <c r="I84" s="50">
        <f t="shared" si="1"/>
        <v>0.98</v>
      </c>
      <c r="K84" s="76"/>
    </row>
    <row r="85" spans="1:12" ht="15.75" customHeight="1">
      <c r="A85" s="37" t="s">
        <v>18</v>
      </c>
      <c r="B85" s="192" t="s">
        <v>103</v>
      </c>
      <c r="C85" s="192"/>
      <c r="D85" s="192"/>
      <c r="E85" s="192"/>
      <c r="F85" s="192"/>
      <c r="G85" s="192"/>
      <c r="H85" s="48">
        <f>ROUND(((15/30)/12)*8%,4)</f>
        <v>3.3E-3</v>
      </c>
      <c r="I85" s="50">
        <f t="shared" si="1"/>
        <v>10.75</v>
      </c>
    </row>
    <row r="86" spans="1:12" ht="15.75" customHeight="1">
      <c r="A86" s="37" t="s">
        <v>44</v>
      </c>
      <c r="B86" s="192" t="s">
        <v>104</v>
      </c>
      <c r="C86" s="192"/>
      <c r="D86" s="192"/>
      <c r="E86" s="192"/>
      <c r="F86" s="192"/>
      <c r="G86" s="192"/>
      <c r="H86" s="48">
        <f>ROUND(((1+1/3)/12*4/12)*2%,4)</f>
        <v>6.9999999999999999E-4</v>
      </c>
      <c r="I86" s="50">
        <f t="shared" si="1"/>
        <v>2.2799999999999998</v>
      </c>
    </row>
    <row r="87" spans="1:12" ht="15.75" customHeight="1">
      <c r="A87" s="37" t="s">
        <v>46</v>
      </c>
      <c r="B87" s="192" t="s">
        <v>105</v>
      </c>
      <c r="C87" s="192"/>
      <c r="D87" s="192"/>
      <c r="E87" s="192"/>
      <c r="F87" s="192"/>
      <c r="G87" s="192"/>
      <c r="H87" s="48">
        <v>0</v>
      </c>
      <c r="I87" s="50">
        <f t="shared" si="1"/>
        <v>0</v>
      </c>
    </row>
    <row r="88" spans="1:12" ht="15.75" customHeight="1">
      <c r="A88" s="186" t="s">
        <v>106</v>
      </c>
      <c r="B88" s="186"/>
      <c r="C88" s="186"/>
      <c r="D88" s="186"/>
      <c r="E88" s="186"/>
      <c r="F88" s="186"/>
      <c r="G88" s="186"/>
      <c r="H88" s="51">
        <f>SUM(H82:H87)</f>
        <v>1.9199999999999998E-2</v>
      </c>
      <c r="I88" s="49">
        <f>SUM(I82:I87)</f>
        <v>62.55</v>
      </c>
    </row>
    <row r="89" spans="1:12" ht="15.75" customHeight="1">
      <c r="A89" s="194"/>
      <c r="B89" s="194"/>
      <c r="C89" s="194"/>
      <c r="D89" s="194"/>
      <c r="E89" s="194"/>
      <c r="F89" s="194"/>
      <c r="G89" s="194"/>
      <c r="H89" s="194"/>
      <c r="I89" s="194"/>
    </row>
    <row r="90" spans="1:12" ht="15.75" customHeight="1">
      <c r="A90" s="186" t="s">
        <v>107</v>
      </c>
      <c r="B90" s="186"/>
      <c r="C90" s="186"/>
      <c r="D90" s="186"/>
      <c r="E90" s="186"/>
      <c r="F90" s="186"/>
      <c r="G90" s="186"/>
      <c r="H90" s="39" t="s">
        <v>38</v>
      </c>
      <c r="I90" s="39" t="s">
        <v>39</v>
      </c>
    </row>
    <row r="91" spans="1:12" ht="15.75" customHeight="1">
      <c r="A91" s="37" t="s">
        <v>10</v>
      </c>
      <c r="B91" s="192" t="s">
        <v>108</v>
      </c>
      <c r="C91" s="192"/>
      <c r="D91" s="192"/>
      <c r="E91" s="192"/>
      <c r="F91" s="192"/>
      <c r="G91" s="192"/>
      <c r="H91" s="48">
        <v>0</v>
      </c>
      <c r="I91" s="50">
        <f>I31*H91</f>
        <v>0</v>
      </c>
    </row>
    <row r="92" spans="1:12" ht="15.75" customHeight="1">
      <c r="A92" s="186" t="s">
        <v>109</v>
      </c>
      <c r="B92" s="186"/>
      <c r="C92" s="186"/>
      <c r="D92" s="186"/>
      <c r="E92" s="186"/>
      <c r="F92" s="186"/>
      <c r="G92" s="186"/>
      <c r="H92" s="51">
        <f>H91</f>
        <v>0</v>
      </c>
      <c r="I92" s="49">
        <f>I91</f>
        <v>0</v>
      </c>
    </row>
    <row r="93" spans="1:12" ht="15.75" customHeight="1">
      <c r="A93" s="194"/>
      <c r="B93" s="194"/>
      <c r="C93" s="194"/>
      <c r="D93" s="194"/>
      <c r="E93" s="194"/>
      <c r="F93" s="194"/>
      <c r="G93" s="194"/>
      <c r="H93" s="194"/>
      <c r="I93" s="194"/>
    </row>
    <row r="94" spans="1:12" ht="15.75" customHeight="1">
      <c r="A94" s="186" t="s">
        <v>110</v>
      </c>
      <c r="B94" s="186"/>
      <c r="C94" s="186"/>
      <c r="D94" s="186"/>
      <c r="E94" s="186"/>
      <c r="F94" s="186"/>
      <c r="G94" s="186"/>
      <c r="H94" s="186"/>
      <c r="I94" s="186"/>
    </row>
    <row r="95" spans="1:12" ht="15.75" customHeight="1">
      <c r="A95" s="186" t="s">
        <v>111</v>
      </c>
      <c r="B95" s="186"/>
      <c r="C95" s="186"/>
      <c r="D95" s="186"/>
      <c r="E95" s="186"/>
      <c r="F95" s="186"/>
      <c r="G95" s="186"/>
      <c r="H95" s="186"/>
      <c r="I95" s="39" t="s">
        <v>39</v>
      </c>
    </row>
    <row r="96" spans="1:12" ht="15.75" customHeight="1">
      <c r="A96" s="37" t="s">
        <v>112</v>
      </c>
      <c r="B96" s="193" t="s">
        <v>113</v>
      </c>
      <c r="C96" s="193"/>
      <c r="D96" s="193"/>
      <c r="E96" s="193"/>
      <c r="F96" s="193"/>
      <c r="G96" s="193"/>
      <c r="H96" s="193"/>
      <c r="I96" s="50">
        <f>I88</f>
        <v>62.55</v>
      </c>
    </row>
    <row r="97" spans="1:9" ht="15.75" customHeight="1">
      <c r="A97" s="37" t="s">
        <v>114</v>
      </c>
      <c r="B97" s="193" t="s">
        <v>115</v>
      </c>
      <c r="C97" s="193"/>
      <c r="D97" s="193"/>
      <c r="E97" s="193"/>
      <c r="F97" s="193"/>
      <c r="G97" s="193"/>
      <c r="H97" s="193"/>
      <c r="I97" s="50">
        <f>I92</f>
        <v>0</v>
      </c>
    </row>
    <row r="98" spans="1:9" ht="15.75" customHeight="1">
      <c r="A98" s="186" t="s">
        <v>116</v>
      </c>
      <c r="B98" s="186"/>
      <c r="C98" s="186"/>
      <c r="D98" s="186"/>
      <c r="E98" s="186"/>
      <c r="F98" s="186"/>
      <c r="G98" s="186"/>
      <c r="H98" s="186"/>
      <c r="I98" s="49">
        <f>SUM(I96:I97)</f>
        <v>62.55</v>
      </c>
    </row>
    <row r="99" spans="1:9" ht="15.75" customHeight="1">
      <c r="A99" s="194"/>
      <c r="B99" s="194"/>
      <c r="C99" s="194"/>
      <c r="D99" s="194"/>
      <c r="E99" s="194"/>
      <c r="F99" s="194"/>
      <c r="G99" s="194"/>
      <c r="H99" s="194"/>
      <c r="I99" s="194"/>
    </row>
    <row r="100" spans="1:9" ht="15.75" customHeight="1">
      <c r="A100" s="186" t="s">
        <v>117</v>
      </c>
      <c r="B100" s="186"/>
      <c r="C100" s="186"/>
      <c r="D100" s="186"/>
      <c r="E100" s="186"/>
      <c r="F100" s="186"/>
      <c r="G100" s="186"/>
      <c r="H100" s="186"/>
      <c r="I100" s="186"/>
    </row>
    <row r="101" spans="1:9" ht="15.75" customHeight="1">
      <c r="A101" s="39">
        <v>5</v>
      </c>
      <c r="B101" s="186" t="s">
        <v>118</v>
      </c>
      <c r="C101" s="186"/>
      <c r="D101" s="186"/>
      <c r="E101" s="186"/>
      <c r="F101" s="186"/>
      <c r="G101" s="186"/>
      <c r="H101" s="39"/>
      <c r="I101" s="39" t="s">
        <v>39</v>
      </c>
    </row>
    <row r="102" spans="1:9" ht="15.75" customHeight="1">
      <c r="A102" s="59" t="s">
        <v>10</v>
      </c>
      <c r="B102" s="195" t="s">
        <v>119</v>
      </c>
      <c r="C102" s="195"/>
      <c r="D102" s="195"/>
      <c r="E102" s="195"/>
      <c r="F102" s="195"/>
      <c r="G102" s="195"/>
      <c r="H102" s="60" t="s">
        <v>73</v>
      </c>
      <c r="I102" s="61">
        <v>0</v>
      </c>
    </row>
    <row r="103" spans="1:9" ht="15.75" customHeight="1">
      <c r="A103" s="59" t="s">
        <v>12</v>
      </c>
      <c r="B103" s="195" t="s">
        <v>120</v>
      </c>
      <c r="C103" s="195"/>
      <c r="D103" s="195"/>
      <c r="E103" s="195"/>
      <c r="F103" s="195"/>
      <c r="G103" s="195"/>
      <c r="H103" s="60" t="s">
        <v>73</v>
      </c>
      <c r="I103" s="61">
        <v>0</v>
      </c>
    </row>
    <row r="104" spans="1:9" ht="15.75" customHeight="1">
      <c r="A104" s="59" t="s">
        <v>15</v>
      </c>
      <c r="B104" s="195" t="s">
        <v>121</v>
      </c>
      <c r="C104" s="195"/>
      <c r="D104" s="195"/>
      <c r="E104" s="195"/>
      <c r="F104" s="195"/>
      <c r="G104" s="195"/>
      <c r="H104" s="60" t="s">
        <v>73</v>
      </c>
      <c r="I104" s="61" t="e">
        <f>UNIFORMES!#REF!</f>
        <v>#REF!</v>
      </c>
    </row>
    <row r="105" spans="1:9" ht="15.75" customHeight="1">
      <c r="A105" s="59" t="s">
        <v>18</v>
      </c>
      <c r="B105" s="195" t="s">
        <v>122</v>
      </c>
      <c r="C105" s="195"/>
      <c r="D105" s="195"/>
      <c r="E105" s="195"/>
      <c r="F105" s="195"/>
      <c r="G105" s="195"/>
      <c r="H105" s="62" t="s">
        <v>73</v>
      </c>
      <c r="I105" s="50" t="e">
        <f>'EQUIPAMENTOS-FERRAMENTAS'!#REF!</f>
        <v>#REF!</v>
      </c>
    </row>
    <row r="106" spans="1:9" ht="15.75" customHeight="1">
      <c r="A106" s="186" t="s">
        <v>123</v>
      </c>
      <c r="B106" s="186"/>
      <c r="C106" s="186"/>
      <c r="D106" s="186"/>
      <c r="E106" s="186"/>
      <c r="F106" s="186"/>
      <c r="G106" s="186"/>
      <c r="H106" s="51" t="s">
        <v>73</v>
      </c>
      <c r="I106" s="49" t="e">
        <f>SUM(I102:I105)</f>
        <v>#REF!</v>
      </c>
    </row>
    <row r="107" spans="1:9" ht="15.75" customHeight="1">
      <c r="A107" s="196" t="s">
        <v>124</v>
      </c>
      <c r="B107" s="196"/>
      <c r="C107" s="196"/>
      <c r="D107" s="196"/>
      <c r="E107" s="196"/>
      <c r="F107" s="196"/>
      <c r="G107" s="198" t="s">
        <v>55</v>
      </c>
      <c r="H107" s="198"/>
      <c r="I107" s="52">
        <f>I31</f>
        <v>1482.61</v>
      </c>
    </row>
    <row r="108" spans="1:9" ht="15.75" customHeight="1">
      <c r="A108" s="196"/>
      <c r="B108" s="196"/>
      <c r="C108" s="196"/>
      <c r="D108" s="196"/>
      <c r="E108" s="196"/>
      <c r="F108" s="196"/>
      <c r="G108" s="198" t="s">
        <v>87</v>
      </c>
      <c r="H108" s="198"/>
      <c r="I108" s="52">
        <f>I64</f>
        <v>1561.04</v>
      </c>
    </row>
    <row r="109" spans="1:9" ht="15.75" customHeight="1">
      <c r="A109" s="196"/>
      <c r="B109" s="196"/>
      <c r="C109" s="196"/>
      <c r="D109" s="196"/>
      <c r="E109" s="196"/>
      <c r="F109" s="196"/>
      <c r="G109" s="198" t="s">
        <v>97</v>
      </c>
      <c r="H109" s="198"/>
      <c r="I109" s="52">
        <f>I75</f>
        <v>214.26999999999998</v>
      </c>
    </row>
    <row r="110" spans="1:9" ht="15.75" customHeight="1">
      <c r="A110" s="196"/>
      <c r="B110" s="196"/>
      <c r="C110" s="196"/>
      <c r="D110" s="196"/>
      <c r="E110" s="196"/>
      <c r="F110" s="196"/>
      <c r="G110" s="198" t="s">
        <v>125</v>
      </c>
      <c r="H110" s="198"/>
      <c r="I110" s="52">
        <f>I98</f>
        <v>62.55</v>
      </c>
    </row>
    <row r="111" spans="1:9" ht="15.75" customHeight="1">
      <c r="A111" s="196"/>
      <c r="B111" s="196"/>
      <c r="C111" s="196"/>
      <c r="D111" s="196"/>
      <c r="E111" s="196"/>
      <c r="F111" s="196"/>
      <c r="G111" s="198" t="s">
        <v>126</v>
      </c>
      <c r="H111" s="198"/>
      <c r="I111" s="52" t="e">
        <f>I106</f>
        <v>#REF!</v>
      </c>
    </row>
    <row r="112" spans="1:9" ht="15.75" customHeight="1">
      <c r="A112" s="196"/>
      <c r="B112" s="196"/>
      <c r="C112" s="196"/>
      <c r="D112" s="196"/>
      <c r="E112" s="196"/>
      <c r="F112" s="196"/>
      <c r="G112" s="199" t="s">
        <v>57</v>
      </c>
      <c r="H112" s="199"/>
      <c r="I112" s="53" t="e">
        <f>SUM(I107:I111)</f>
        <v>#REF!</v>
      </c>
    </row>
    <row r="113" spans="1:9" ht="15.75" customHeight="1">
      <c r="A113" s="186" t="s">
        <v>127</v>
      </c>
      <c r="B113" s="186"/>
      <c r="C113" s="186"/>
      <c r="D113" s="186"/>
      <c r="E113" s="186"/>
      <c r="F113" s="186"/>
      <c r="G113" s="186"/>
      <c r="H113" s="186"/>
      <c r="I113" s="186"/>
    </row>
    <row r="114" spans="1:9" ht="15.75" customHeight="1">
      <c r="A114" s="39">
        <v>6</v>
      </c>
      <c r="B114" s="186" t="s">
        <v>128</v>
      </c>
      <c r="C114" s="186"/>
      <c r="D114" s="186"/>
      <c r="E114" s="186"/>
      <c r="F114" s="186"/>
      <c r="G114" s="186"/>
      <c r="H114" s="39" t="s">
        <v>38</v>
      </c>
      <c r="I114" s="39" t="s">
        <v>39</v>
      </c>
    </row>
    <row r="115" spans="1:9" ht="15.75" customHeight="1">
      <c r="A115" s="37" t="s">
        <v>10</v>
      </c>
      <c r="B115" s="192" t="s">
        <v>129</v>
      </c>
      <c r="C115" s="192"/>
      <c r="D115" s="192"/>
      <c r="E115" s="192"/>
      <c r="F115" s="192"/>
      <c r="G115" s="192"/>
      <c r="H115" s="63">
        <v>0.05</v>
      </c>
      <c r="I115" s="50" t="e">
        <f>ROUND(H115*I112,2)</f>
        <v>#REF!</v>
      </c>
    </row>
    <row r="116" spans="1:9" ht="15.75" customHeight="1">
      <c r="A116" s="37" t="s">
        <v>12</v>
      </c>
      <c r="B116" s="192" t="s">
        <v>130</v>
      </c>
      <c r="C116" s="192"/>
      <c r="D116" s="192"/>
      <c r="E116" s="192"/>
      <c r="F116" s="192"/>
      <c r="G116" s="192"/>
      <c r="H116" s="63">
        <v>0.1</v>
      </c>
      <c r="I116" s="50" t="e">
        <f>ROUND(H116*(I112+I115),2)</f>
        <v>#REF!</v>
      </c>
    </row>
    <row r="117" spans="1:9" ht="15.75" customHeight="1">
      <c r="A117" s="37" t="s">
        <v>15</v>
      </c>
      <c r="B117" s="197" t="s">
        <v>131</v>
      </c>
      <c r="C117" s="197"/>
      <c r="D117" s="197"/>
      <c r="E117" s="197"/>
      <c r="F117" s="197"/>
      <c r="G117" s="197"/>
      <c r="H117" s="48"/>
      <c r="I117" s="64"/>
    </row>
    <row r="118" spans="1:9" ht="15.75" customHeight="1">
      <c r="A118" s="37" t="s">
        <v>132</v>
      </c>
      <c r="B118" s="192" t="s">
        <v>133</v>
      </c>
      <c r="C118" s="192"/>
      <c r="D118" s="192"/>
      <c r="E118" s="192"/>
      <c r="F118" s="192"/>
      <c r="G118" s="192"/>
      <c r="H118" s="63">
        <v>1.6500000000000001E-2</v>
      </c>
      <c r="I118" s="50" t="e">
        <f>ROUND($I$128*H118,2)</f>
        <v>#REF!</v>
      </c>
    </row>
    <row r="119" spans="1:9" ht="15.75" customHeight="1">
      <c r="A119" s="37" t="s">
        <v>134</v>
      </c>
      <c r="B119" s="192" t="s">
        <v>135</v>
      </c>
      <c r="C119" s="192"/>
      <c r="D119" s="192"/>
      <c r="E119" s="192"/>
      <c r="F119" s="192"/>
      <c r="G119" s="192"/>
      <c r="H119" s="65">
        <v>7.5999999999999998E-2</v>
      </c>
      <c r="I119" s="50" t="e">
        <f>ROUND($I$128*H119,2)</f>
        <v>#REF!</v>
      </c>
    </row>
    <row r="120" spans="1:9" ht="15.75" customHeight="1">
      <c r="A120" s="37" t="s">
        <v>136</v>
      </c>
      <c r="B120" s="192" t="s">
        <v>137</v>
      </c>
      <c r="C120" s="192"/>
      <c r="D120" s="192"/>
      <c r="E120" s="192"/>
      <c r="F120" s="192"/>
      <c r="G120" s="192"/>
      <c r="H120" s="66">
        <v>0.05</v>
      </c>
      <c r="I120" s="50" t="e">
        <f>ROUND($I$128*H120,2)</f>
        <v>#REF!</v>
      </c>
    </row>
    <row r="121" spans="1:9" ht="15.75" customHeight="1">
      <c r="A121" s="186" t="s">
        <v>138</v>
      </c>
      <c r="B121" s="186"/>
      <c r="C121" s="186"/>
      <c r="D121" s="186"/>
      <c r="E121" s="186"/>
      <c r="F121" s="186"/>
      <c r="G121" s="186"/>
      <c r="H121" s="67">
        <f>SUM(H115:H120)</f>
        <v>0.29250000000000004</v>
      </c>
      <c r="I121" s="49" t="e">
        <f>SUM(I115:I120)</f>
        <v>#REF!</v>
      </c>
    </row>
    <row r="122" spans="1:9" ht="15.75" customHeight="1">
      <c r="A122" s="68"/>
      <c r="B122" s="241"/>
      <c r="C122" s="241"/>
      <c r="D122" s="241"/>
      <c r="E122" s="241"/>
      <c r="F122" s="241"/>
      <c r="G122" s="241"/>
      <c r="H122" s="241"/>
      <c r="I122" s="241"/>
    </row>
    <row r="123" spans="1:9" ht="15.75" customHeight="1">
      <c r="A123" s="69" t="s">
        <v>139</v>
      </c>
      <c r="B123" s="240" t="s">
        <v>140</v>
      </c>
      <c r="C123" s="240"/>
      <c r="D123" s="240"/>
      <c r="E123" s="240"/>
      <c r="F123" s="240"/>
      <c r="G123" s="240"/>
      <c r="H123" s="71">
        <f>SUM(H118+H119+H120)</f>
        <v>0.14250000000000002</v>
      </c>
      <c r="I123" s="72"/>
    </row>
    <row r="124" spans="1:9" ht="15.75" customHeight="1">
      <c r="A124" s="69"/>
      <c r="B124" s="240">
        <v>100</v>
      </c>
      <c r="C124" s="240"/>
      <c r="D124" s="240"/>
      <c r="E124" s="240"/>
      <c r="F124" s="240"/>
      <c r="G124" s="240"/>
      <c r="H124" s="71"/>
      <c r="I124" s="72"/>
    </row>
    <row r="125" spans="1:9" ht="15.75" customHeight="1">
      <c r="A125" s="73"/>
      <c r="B125" s="70"/>
      <c r="C125" s="70"/>
      <c r="D125" s="70"/>
      <c r="E125" s="70"/>
      <c r="F125" s="70"/>
      <c r="G125" s="70"/>
      <c r="H125" s="71"/>
      <c r="I125" s="72"/>
    </row>
    <row r="126" spans="1:9" ht="15.75" customHeight="1">
      <c r="A126" s="69" t="s">
        <v>141</v>
      </c>
      <c r="B126" s="240" t="s">
        <v>142</v>
      </c>
      <c r="C126" s="240"/>
      <c r="D126" s="240"/>
      <c r="E126" s="240"/>
      <c r="F126" s="240"/>
      <c r="G126" s="240"/>
      <c r="H126" s="71"/>
      <c r="I126" s="72" t="e">
        <f>I112+I115+I116</f>
        <v>#REF!</v>
      </c>
    </row>
    <row r="127" spans="1:9" ht="15.75" customHeight="1">
      <c r="A127" s="69"/>
      <c r="B127" s="70"/>
      <c r="C127" s="70"/>
      <c r="D127" s="70"/>
      <c r="E127" s="70"/>
      <c r="F127" s="70"/>
      <c r="G127" s="70"/>
      <c r="H127" s="71"/>
      <c r="I127" s="72"/>
    </row>
    <row r="128" spans="1:9" ht="15.75" customHeight="1">
      <c r="A128" s="69" t="s">
        <v>143</v>
      </c>
      <c r="B128" s="240" t="s">
        <v>144</v>
      </c>
      <c r="C128" s="240"/>
      <c r="D128" s="240"/>
      <c r="E128" s="240"/>
      <c r="F128" s="240"/>
      <c r="G128" s="240"/>
      <c r="H128" s="71"/>
      <c r="I128" s="72" t="e">
        <f>ROUND(I126/(1-H123),2)</f>
        <v>#REF!</v>
      </c>
    </row>
    <row r="129" spans="1:9" ht="15.75" customHeight="1">
      <c r="A129" s="69"/>
      <c r="B129" s="70"/>
      <c r="C129" s="70"/>
      <c r="D129" s="70"/>
      <c r="E129" s="70"/>
      <c r="F129" s="70"/>
      <c r="G129" s="70"/>
      <c r="H129" s="71"/>
      <c r="I129" s="72"/>
    </row>
    <row r="130" spans="1:9" ht="15.75" customHeight="1">
      <c r="A130" s="69"/>
      <c r="B130" s="240" t="s">
        <v>145</v>
      </c>
      <c r="C130" s="240"/>
      <c r="D130" s="240"/>
      <c r="E130" s="240"/>
      <c r="F130" s="240"/>
      <c r="G130" s="240"/>
      <c r="H130" s="71"/>
      <c r="I130" s="72" t="e">
        <f>I128-I126</f>
        <v>#REF!</v>
      </c>
    </row>
    <row r="131" spans="1:9" ht="15.75" customHeight="1">
      <c r="A131" s="68"/>
      <c r="B131" s="77"/>
      <c r="C131" s="77"/>
      <c r="D131" s="77"/>
      <c r="E131" s="77"/>
      <c r="F131" s="77"/>
      <c r="G131" s="77"/>
      <c r="H131" s="77"/>
      <c r="I131" s="78"/>
    </row>
    <row r="132" spans="1:9" ht="15.75" customHeight="1">
      <c r="A132" s="186" t="s">
        <v>146</v>
      </c>
      <c r="B132" s="186"/>
      <c r="C132" s="186"/>
      <c r="D132" s="186"/>
      <c r="E132" s="186"/>
      <c r="F132" s="186"/>
      <c r="G132" s="186"/>
      <c r="H132" s="186"/>
      <c r="I132" s="186"/>
    </row>
    <row r="133" spans="1:9" ht="15.75" customHeight="1">
      <c r="A133" s="186" t="s">
        <v>147</v>
      </c>
      <c r="B133" s="186"/>
      <c r="C133" s="186"/>
      <c r="D133" s="186"/>
      <c r="E133" s="186"/>
      <c r="F133" s="186"/>
      <c r="G133" s="186"/>
      <c r="H133" s="186"/>
      <c r="I133" s="39" t="s">
        <v>39</v>
      </c>
    </row>
    <row r="134" spans="1:9" ht="15.75" customHeight="1">
      <c r="A134" s="38" t="s">
        <v>10</v>
      </c>
      <c r="B134" s="192" t="str">
        <f>A23</f>
        <v>MÓDULO 1 - COMPOSIÇÃO DA REMUNERAÇÃO</v>
      </c>
      <c r="C134" s="192"/>
      <c r="D134" s="192"/>
      <c r="E134" s="192"/>
      <c r="F134" s="192"/>
      <c r="G134" s="192"/>
      <c r="H134" s="192"/>
      <c r="I134" s="79">
        <f>I31</f>
        <v>1482.61</v>
      </c>
    </row>
    <row r="135" spans="1:9" ht="15.75" customHeight="1">
      <c r="A135" s="38" t="s">
        <v>12</v>
      </c>
      <c r="B135" s="192" t="str">
        <f>A33</f>
        <v>MÓDULO 2 – ENCARGOS E BENEFÍCIOS ANUAIS, MENSAIS E DIÁRIOS</v>
      </c>
      <c r="C135" s="192"/>
      <c r="D135" s="192"/>
      <c r="E135" s="192"/>
      <c r="F135" s="192"/>
      <c r="G135" s="192"/>
      <c r="H135" s="192"/>
      <c r="I135" s="79">
        <f>I64</f>
        <v>1561.04</v>
      </c>
    </row>
    <row r="136" spans="1:9" ht="15.75" customHeight="1">
      <c r="A136" s="38" t="s">
        <v>15</v>
      </c>
      <c r="B136" s="192" t="str">
        <f>A68</f>
        <v>MÓDULO 3 – PROVISÃO PARA RESCISÃO</v>
      </c>
      <c r="C136" s="192"/>
      <c r="D136" s="192"/>
      <c r="E136" s="192"/>
      <c r="F136" s="192"/>
      <c r="G136" s="192"/>
      <c r="H136" s="192"/>
      <c r="I136" s="79">
        <f>I75</f>
        <v>214.26999999999998</v>
      </c>
    </row>
    <row r="137" spans="1:9" ht="15.75" customHeight="1">
      <c r="A137" s="38" t="s">
        <v>18</v>
      </c>
      <c r="B137" s="192" t="str">
        <f>A80</f>
        <v>MÓDULO 4 – CUSTO DE REPOSIÇÃO DO PROFISSIONAL AUSENTE</v>
      </c>
      <c r="C137" s="192"/>
      <c r="D137" s="192"/>
      <c r="E137" s="192"/>
      <c r="F137" s="192"/>
      <c r="G137" s="192"/>
      <c r="H137" s="192"/>
      <c r="I137" s="79">
        <f>I98</f>
        <v>62.55</v>
      </c>
    </row>
    <row r="138" spans="1:9" ht="15.75" customHeight="1">
      <c r="A138" s="38" t="s">
        <v>44</v>
      </c>
      <c r="B138" s="192" t="str">
        <f>A100</f>
        <v>MÓDULO 5 – INSUMOS DIVERSOS</v>
      </c>
      <c r="C138" s="192"/>
      <c r="D138" s="192"/>
      <c r="E138" s="192"/>
      <c r="F138" s="192"/>
      <c r="G138" s="192"/>
      <c r="H138" s="192"/>
      <c r="I138" s="79" t="e">
        <f>I106</f>
        <v>#REF!</v>
      </c>
    </row>
    <row r="139" spans="1:9" ht="15.75" customHeight="1">
      <c r="A139" s="186" t="s">
        <v>148</v>
      </c>
      <c r="B139" s="186"/>
      <c r="C139" s="186"/>
      <c r="D139" s="186"/>
      <c r="E139" s="186"/>
      <c r="F139" s="186"/>
      <c r="G139" s="186"/>
      <c r="H139" s="186"/>
      <c r="I139" s="49" t="e">
        <f>SUM(I134:I138)</f>
        <v>#REF!</v>
      </c>
    </row>
    <row r="140" spans="1:9" ht="15.75" customHeight="1">
      <c r="A140" s="38" t="s">
        <v>46</v>
      </c>
      <c r="B140" s="192" t="str">
        <f>A113</f>
        <v>MÓDULO 6 – CUSTOS INDIRETOS, TRIBUTOS E LUCRO</v>
      </c>
      <c r="C140" s="192"/>
      <c r="D140" s="192"/>
      <c r="E140" s="192"/>
      <c r="F140" s="192"/>
      <c r="G140" s="192"/>
      <c r="H140" s="192"/>
      <c r="I140" s="79" t="e">
        <f>I121</f>
        <v>#REF!</v>
      </c>
    </row>
    <row r="141" spans="1:9" ht="15.75" customHeight="1">
      <c r="A141" s="186" t="s">
        <v>149</v>
      </c>
      <c r="B141" s="186"/>
      <c r="C141" s="186"/>
      <c r="D141" s="186"/>
      <c r="E141" s="186"/>
      <c r="F141" s="186"/>
      <c r="G141" s="186"/>
      <c r="H141" s="186"/>
      <c r="I141" s="49" t="e">
        <f>SUM(I139:I140)</f>
        <v>#REF!</v>
      </c>
    </row>
    <row r="142" spans="1:9" ht="15.75" customHeight="1">
      <c r="I142" s="80"/>
    </row>
    <row r="143" spans="1:9" ht="15.75" customHeight="1"/>
    <row r="144" spans="1:9"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45">
    <mergeCell ref="A1:I1"/>
    <mergeCell ref="A3:I3"/>
    <mergeCell ref="A4:I4"/>
    <mergeCell ref="A5:G5"/>
    <mergeCell ref="H5:I5"/>
    <mergeCell ref="A6:I6"/>
    <mergeCell ref="A7:I7"/>
    <mergeCell ref="B8:H8"/>
    <mergeCell ref="B9:H9"/>
    <mergeCell ref="B10:H10"/>
    <mergeCell ref="B11:H11"/>
    <mergeCell ref="A12:I12"/>
    <mergeCell ref="A13:I13"/>
    <mergeCell ref="A14:B14"/>
    <mergeCell ref="C14:D14"/>
    <mergeCell ref="E14:I14"/>
    <mergeCell ref="A15:B15"/>
    <mergeCell ref="C15:D15"/>
    <mergeCell ref="E15:I15"/>
    <mergeCell ref="A16:I16"/>
    <mergeCell ref="B17:H17"/>
    <mergeCell ref="B18:H18"/>
    <mergeCell ref="B19:H19"/>
    <mergeCell ref="B20:H20"/>
    <mergeCell ref="B21:H21"/>
    <mergeCell ref="A22:I22"/>
    <mergeCell ref="A23:I23"/>
    <mergeCell ref="B24:G24"/>
    <mergeCell ref="B25:G25"/>
    <mergeCell ref="B26:G26"/>
    <mergeCell ref="B27:G27"/>
    <mergeCell ref="B28:G28"/>
    <mergeCell ref="B29:G29"/>
    <mergeCell ref="B30:G30"/>
    <mergeCell ref="A31:H31"/>
    <mergeCell ref="A32:I32"/>
    <mergeCell ref="A33:I33"/>
    <mergeCell ref="A34:G34"/>
    <mergeCell ref="B35:G35"/>
    <mergeCell ref="B36:G36"/>
    <mergeCell ref="A37:G37"/>
    <mergeCell ref="G38:H38"/>
    <mergeCell ref="G39:H39"/>
    <mergeCell ref="G40:H40"/>
    <mergeCell ref="A41:G41"/>
    <mergeCell ref="B42:G42"/>
    <mergeCell ref="B43:G43"/>
    <mergeCell ref="B44:G44"/>
    <mergeCell ref="B45:G45"/>
    <mergeCell ref="B46:G46"/>
    <mergeCell ref="B47:G47"/>
    <mergeCell ref="B48:G48"/>
    <mergeCell ref="B49:G49"/>
    <mergeCell ref="A50:G50"/>
    <mergeCell ref="A51:I51"/>
    <mergeCell ref="A52:G52"/>
    <mergeCell ref="B53:G53"/>
    <mergeCell ref="B54:G54"/>
    <mergeCell ref="B55:G55"/>
    <mergeCell ref="B56:G56"/>
    <mergeCell ref="A57:H57"/>
    <mergeCell ref="A58:I58"/>
    <mergeCell ref="A59:I59"/>
    <mergeCell ref="A60:H60"/>
    <mergeCell ref="B61:H61"/>
    <mergeCell ref="B62:H62"/>
    <mergeCell ref="B63:H63"/>
    <mergeCell ref="A64:H64"/>
    <mergeCell ref="G65:H65"/>
    <mergeCell ref="G66:H66"/>
    <mergeCell ref="G67:H67"/>
    <mergeCell ref="A68:I68"/>
    <mergeCell ref="B69:G69"/>
    <mergeCell ref="B70:G70"/>
    <mergeCell ref="B71:G71"/>
    <mergeCell ref="B72:G72"/>
    <mergeCell ref="B73:G73"/>
    <mergeCell ref="B74:G74"/>
    <mergeCell ref="A75:G75"/>
    <mergeCell ref="G76:H76"/>
    <mergeCell ref="G77:H77"/>
    <mergeCell ref="G78:H78"/>
    <mergeCell ref="G79:H79"/>
    <mergeCell ref="A80:I80"/>
    <mergeCell ref="A81:G81"/>
    <mergeCell ref="B82:G82"/>
    <mergeCell ref="B83:G83"/>
    <mergeCell ref="B84:G84"/>
    <mergeCell ref="B85:G85"/>
    <mergeCell ref="B86:G86"/>
    <mergeCell ref="B87:G87"/>
    <mergeCell ref="A88:G88"/>
    <mergeCell ref="A89:I89"/>
    <mergeCell ref="A90:G90"/>
    <mergeCell ref="B91:G91"/>
    <mergeCell ref="A92:G92"/>
    <mergeCell ref="A93:I93"/>
    <mergeCell ref="A94:I94"/>
    <mergeCell ref="A95:H95"/>
    <mergeCell ref="B96:H96"/>
    <mergeCell ref="B97:H97"/>
    <mergeCell ref="A98:H98"/>
    <mergeCell ref="A99:I99"/>
    <mergeCell ref="A100:I100"/>
    <mergeCell ref="B101:G101"/>
    <mergeCell ref="B102:G102"/>
    <mergeCell ref="B103:G103"/>
    <mergeCell ref="B104:G104"/>
    <mergeCell ref="B105:G105"/>
    <mergeCell ref="A121:G121"/>
    <mergeCell ref="B122:I122"/>
    <mergeCell ref="B123:G123"/>
    <mergeCell ref="A106:G106"/>
    <mergeCell ref="G107:H107"/>
    <mergeCell ref="G108:H108"/>
    <mergeCell ref="G109:H109"/>
    <mergeCell ref="G110:H110"/>
    <mergeCell ref="G111:H111"/>
    <mergeCell ref="G112:H112"/>
    <mergeCell ref="A113:I113"/>
    <mergeCell ref="B114:G114"/>
    <mergeCell ref="B137:H137"/>
    <mergeCell ref="B138:H138"/>
    <mergeCell ref="A139:H139"/>
    <mergeCell ref="B140:H140"/>
    <mergeCell ref="A141:H141"/>
    <mergeCell ref="A107:F112"/>
    <mergeCell ref="A76:F79"/>
    <mergeCell ref="A65:F67"/>
    <mergeCell ref="A38:F40"/>
    <mergeCell ref="B124:G124"/>
    <mergeCell ref="B126:G126"/>
    <mergeCell ref="B128:G128"/>
    <mergeCell ref="B130:G130"/>
    <mergeCell ref="A132:I132"/>
    <mergeCell ref="A133:H133"/>
    <mergeCell ref="B134:H134"/>
    <mergeCell ref="B135:H135"/>
    <mergeCell ref="B136:H136"/>
    <mergeCell ref="B115:G115"/>
    <mergeCell ref="B116:G116"/>
    <mergeCell ref="B117:G117"/>
    <mergeCell ref="B118:G118"/>
    <mergeCell ref="B119:G119"/>
    <mergeCell ref="B120:G120"/>
  </mergeCells>
  <pageMargins left="0.78749999999999998" right="0.78749999999999998" top="1.05277777777778" bottom="1.05277777777778" header="0.78749999999999998" footer="0.78749999999999998"/>
  <pageSetup paperSize="9" firstPageNumber="0" orientation="portrait" useFirstPageNumber="1" horizontalDpi="300" verticalDpi="300"/>
  <headerFooter>
    <oddHeader>&amp;C&amp;"Times New Roman,Normal"&amp;12&amp;A</oddHeader>
    <oddFooter>&amp;C&amp;"Times New Roman,Normal"&amp;12Página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999"/>
  <sheetViews>
    <sheetView topLeftCell="A83" zoomScale="75" zoomScaleNormal="75" workbookViewId="0">
      <selection activeCell="I106" sqref="I106"/>
    </sheetView>
  </sheetViews>
  <sheetFormatPr defaultColWidth="14.42578125" defaultRowHeight="15"/>
  <cols>
    <col min="1" max="1" width="7.42578125" customWidth="1"/>
    <col min="2" max="2" width="12.42578125" customWidth="1"/>
    <col min="3" max="3" width="15" customWidth="1"/>
    <col min="4" max="4" width="15.28515625" customWidth="1"/>
    <col min="5" max="6" width="13.42578125" customWidth="1"/>
    <col min="7" max="7" width="11.7109375" customWidth="1"/>
    <col min="8" max="8" width="12.7109375" customWidth="1"/>
    <col min="9" max="9" width="33.7109375" customWidth="1"/>
    <col min="10" max="10" width="7.140625" customWidth="1"/>
    <col min="11" max="11" width="10.42578125" customWidth="1"/>
    <col min="12" max="12" width="12.7109375" customWidth="1"/>
    <col min="13" max="13" width="7.140625" customWidth="1"/>
    <col min="14" max="14" width="10.42578125" customWidth="1"/>
  </cols>
  <sheetData>
    <row r="1" spans="1:9" ht="15" customHeight="1">
      <c r="A1" s="243" t="s">
        <v>174</v>
      </c>
      <c r="B1" s="243"/>
      <c r="C1" s="243"/>
      <c r="D1" s="243"/>
      <c r="E1" s="243"/>
      <c r="F1" s="243"/>
      <c r="G1" s="243"/>
      <c r="H1" s="243"/>
      <c r="I1" s="243"/>
    </row>
    <row r="2" spans="1:9">
      <c r="A2" s="35"/>
      <c r="B2" s="36"/>
      <c r="C2" s="36"/>
      <c r="D2" s="36"/>
      <c r="E2" s="36"/>
      <c r="F2" s="36"/>
      <c r="G2" s="36"/>
      <c r="H2" s="36"/>
      <c r="I2" s="36"/>
    </row>
    <row r="3" spans="1:9">
      <c r="A3" s="213" t="s">
        <v>175</v>
      </c>
      <c r="B3" s="213"/>
      <c r="C3" s="213"/>
      <c r="D3" s="213"/>
      <c r="E3" s="213"/>
      <c r="F3" s="213"/>
      <c r="G3" s="213"/>
      <c r="H3" s="213"/>
      <c r="I3" s="213"/>
    </row>
    <row r="4" spans="1:9">
      <c r="A4" s="213"/>
      <c r="B4" s="213"/>
      <c r="C4" s="213"/>
      <c r="D4" s="213"/>
      <c r="E4" s="213"/>
      <c r="F4" s="213"/>
      <c r="G4" s="213"/>
      <c r="H4" s="213"/>
      <c r="I4" s="213"/>
    </row>
    <row r="5" spans="1:9">
      <c r="A5" s="213" t="s">
        <v>7</v>
      </c>
      <c r="B5" s="213"/>
      <c r="C5" s="213"/>
      <c r="D5" s="213"/>
      <c r="E5" s="213"/>
      <c r="F5" s="213"/>
      <c r="G5" s="213"/>
      <c r="H5" s="193" t="s">
        <v>8</v>
      </c>
      <c r="I5" s="193"/>
    </row>
    <row r="6" spans="1:9">
      <c r="A6" s="213"/>
      <c r="B6" s="213"/>
      <c r="C6" s="213"/>
      <c r="D6" s="213"/>
      <c r="E6" s="213"/>
      <c r="F6" s="213"/>
      <c r="G6" s="213"/>
      <c r="H6" s="213"/>
      <c r="I6" s="213"/>
    </row>
    <row r="7" spans="1:9">
      <c r="A7" s="186" t="s">
        <v>9</v>
      </c>
      <c r="B7" s="186"/>
      <c r="C7" s="186"/>
      <c r="D7" s="186"/>
      <c r="E7" s="186"/>
      <c r="F7" s="186"/>
      <c r="G7" s="186"/>
      <c r="H7" s="186"/>
      <c r="I7" s="186"/>
    </row>
    <row r="8" spans="1:9">
      <c r="A8" s="38" t="s">
        <v>10</v>
      </c>
      <c r="B8" s="192" t="s">
        <v>11</v>
      </c>
      <c r="C8" s="192"/>
      <c r="D8" s="192"/>
      <c r="E8" s="192"/>
      <c r="F8" s="192"/>
      <c r="G8" s="192"/>
      <c r="H8" s="192"/>
      <c r="I8" s="40"/>
    </row>
    <row r="9" spans="1:9">
      <c r="A9" s="38" t="s">
        <v>12</v>
      </c>
      <c r="B9" s="192" t="s">
        <v>13</v>
      </c>
      <c r="C9" s="192"/>
      <c r="D9" s="192"/>
      <c r="E9" s="192"/>
      <c r="F9" s="192"/>
      <c r="G9" s="192"/>
      <c r="H9" s="192"/>
      <c r="I9" s="38" t="s">
        <v>14</v>
      </c>
    </row>
    <row r="10" spans="1:9">
      <c r="A10" s="38" t="s">
        <v>15</v>
      </c>
      <c r="B10" s="192" t="s">
        <v>16</v>
      </c>
      <c r="C10" s="192"/>
      <c r="D10" s="192"/>
      <c r="E10" s="192"/>
      <c r="F10" s="192"/>
      <c r="G10" s="192"/>
      <c r="H10" s="192"/>
      <c r="I10" s="38" t="s">
        <v>17</v>
      </c>
    </row>
    <row r="11" spans="1:9">
      <c r="A11" s="38" t="s">
        <v>18</v>
      </c>
      <c r="B11" s="192" t="s">
        <v>19</v>
      </c>
      <c r="C11" s="192"/>
      <c r="D11" s="192"/>
      <c r="E11" s="192"/>
      <c r="F11" s="192"/>
      <c r="G11" s="192"/>
      <c r="H11" s="192"/>
      <c r="I11" s="38">
        <v>12</v>
      </c>
    </row>
    <row r="12" spans="1:9">
      <c r="A12" s="215"/>
      <c r="B12" s="215"/>
      <c r="C12" s="215"/>
      <c r="D12" s="215"/>
      <c r="E12" s="215"/>
      <c r="F12" s="215"/>
      <c r="G12" s="215"/>
      <c r="H12" s="215"/>
      <c r="I12" s="215"/>
    </row>
    <row r="13" spans="1:9">
      <c r="A13" s="186" t="s">
        <v>20</v>
      </c>
      <c r="B13" s="186"/>
      <c r="C13" s="186"/>
      <c r="D13" s="186"/>
      <c r="E13" s="186"/>
      <c r="F13" s="186"/>
      <c r="G13" s="186"/>
      <c r="H13" s="186"/>
      <c r="I13" s="186"/>
    </row>
    <row r="14" spans="1:9" ht="12.75" customHeight="1">
      <c r="A14" s="193" t="s">
        <v>21</v>
      </c>
      <c r="B14" s="193"/>
      <c r="C14" s="193" t="s">
        <v>22</v>
      </c>
      <c r="D14" s="193"/>
      <c r="E14" s="193" t="s">
        <v>23</v>
      </c>
      <c r="F14" s="193"/>
      <c r="G14" s="193"/>
      <c r="H14" s="193"/>
      <c r="I14" s="193"/>
    </row>
    <row r="15" spans="1:9" ht="25.15" customHeight="1">
      <c r="A15" s="216" t="s">
        <v>24</v>
      </c>
      <c r="B15" s="216"/>
      <c r="C15" s="242" t="s">
        <v>176</v>
      </c>
      <c r="D15" s="242"/>
      <c r="E15" s="193">
        <v>1</v>
      </c>
      <c r="F15" s="193"/>
      <c r="G15" s="193"/>
      <c r="H15" s="193"/>
      <c r="I15" s="193"/>
    </row>
    <row r="16" spans="1:9">
      <c r="A16" s="186" t="s">
        <v>26</v>
      </c>
      <c r="B16" s="186"/>
      <c r="C16" s="186"/>
      <c r="D16" s="186"/>
      <c r="E16" s="186"/>
      <c r="F16" s="186"/>
      <c r="G16" s="186"/>
      <c r="H16" s="186"/>
      <c r="I16" s="186"/>
    </row>
    <row r="17" spans="1:10">
      <c r="A17" s="38">
        <v>1</v>
      </c>
      <c r="B17" s="192" t="s">
        <v>27</v>
      </c>
      <c r="C17" s="192"/>
      <c r="D17" s="192"/>
      <c r="E17" s="192"/>
      <c r="F17" s="192"/>
      <c r="G17" s="192"/>
      <c r="H17" s="192"/>
      <c r="I17" s="42" t="s">
        <v>177</v>
      </c>
      <c r="J17" s="56"/>
    </row>
    <row r="18" spans="1:10">
      <c r="A18" s="38">
        <v>2</v>
      </c>
      <c r="B18" s="192" t="s">
        <v>29</v>
      </c>
      <c r="C18" s="192"/>
      <c r="D18" s="192"/>
      <c r="E18" s="192"/>
      <c r="F18" s="192"/>
      <c r="G18" s="192"/>
      <c r="H18" s="192"/>
      <c r="I18" s="38" t="s">
        <v>178</v>
      </c>
    </row>
    <row r="19" spans="1:10">
      <c r="A19" s="38">
        <v>3</v>
      </c>
      <c r="B19" s="192" t="s">
        <v>31</v>
      </c>
      <c r="C19" s="192"/>
      <c r="D19" s="192"/>
      <c r="E19" s="192"/>
      <c r="F19" s="192"/>
      <c r="G19" s="192"/>
      <c r="H19" s="192"/>
      <c r="I19" s="44">
        <v>2395.91</v>
      </c>
    </row>
    <row r="20" spans="1:10" ht="38.25">
      <c r="A20" s="42">
        <v>4</v>
      </c>
      <c r="B20" s="212" t="s">
        <v>32</v>
      </c>
      <c r="C20" s="212"/>
      <c r="D20" s="212"/>
      <c r="E20" s="212"/>
      <c r="F20" s="212"/>
      <c r="G20" s="212"/>
      <c r="H20" s="212"/>
      <c r="I20" s="41" t="s">
        <v>33</v>
      </c>
    </row>
    <row r="21" spans="1:10">
      <c r="A21" s="38">
        <v>5</v>
      </c>
      <c r="B21" s="192" t="s">
        <v>34</v>
      </c>
      <c r="C21" s="192"/>
      <c r="D21" s="192"/>
      <c r="E21" s="192"/>
      <c r="F21" s="192"/>
      <c r="G21" s="192"/>
      <c r="H21" s="192"/>
      <c r="I21" s="40" t="s">
        <v>35</v>
      </c>
    </row>
    <row r="22" spans="1:10">
      <c r="A22" s="195"/>
      <c r="B22" s="195"/>
      <c r="C22" s="195"/>
      <c r="D22" s="195"/>
      <c r="E22" s="195"/>
      <c r="F22" s="195"/>
      <c r="G22" s="195"/>
      <c r="H22" s="195"/>
      <c r="I22" s="195"/>
    </row>
    <row r="23" spans="1:10" ht="15.75" customHeight="1">
      <c r="A23" s="186" t="s">
        <v>36</v>
      </c>
      <c r="B23" s="186"/>
      <c r="C23" s="186"/>
      <c r="D23" s="186"/>
      <c r="E23" s="186"/>
      <c r="F23" s="186"/>
      <c r="G23" s="186"/>
      <c r="H23" s="186"/>
      <c r="I23" s="186"/>
    </row>
    <row r="24" spans="1:10" ht="15.75" customHeight="1">
      <c r="A24" s="46">
        <v>1</v>
      </c>
      <c r="B24" s="186" t="s">
        <v>37</v>
      </c>
      <c r="C24" s="186"/>
      <c r="D24" s="186"/>
      <c r="E24" s="186"/>
      <c r="F24" s="186"/>
      <c r="G24" s="186"/>
      <c r="H24" s="39" t="s">
        <v>38</v>
      </c>
      <c r="I24" s="39" t="s">
        <v>39</v>
      </c>
    </row>
    <row r="25" spans="1:10" ht="15.75" customHeight="1">
      <c r="A25" s="37" t="s">
        <v>10</v>
      </c>
      <c r="B25" s="192" t="s">
        <v>40</v>
      </c>
      <c r="C25" s="192"/>
      <c r="D25" s="192"/>
      <c r="E25" s="192"/>
      <c r="F25" s="192"/>
      <c r="G25" s="192"/>
      <c r="H25" s="45"/>
      <c r="I25" s="47">
        <f>I19</f>
        <v>2395.91</v>
      </c>
    </row>
    <row r="26" spans="1:10" ht="15.75" customHeight="1">
      <c r="A26" s="37" t="s">
        <v>12</v>
      </c>
      <c r="B26" s="192" t="s">
        <v>41</v>
      </c>
      <c r="C26" s="192"/>
      <c r="D26" s="192"/>
      <c r="E26" s="192"/>
      <c r="F26" s="192"/>
      <c r="G26" s="192"/>
      <c r="H26" s="48"/>
      <c r="I26" s="47">
        <v>0</v>
      </c>
    </row>
    <row r="27" spans="1:10" ht="15.75" customHeight="1">
      <c r="A27" s="37" t="s">
        <v>15</v>
      </c>
      <c r="B27" s="192" t="s">
        <v>42</v>
      </c>
      <c r="C27" s="192"/>
      <c r="D27" s="192"/>
      <c r="E27" s="192"/>
      <c r="F27" s="192"/>
      <c r="G27" s="192"/>
      <c r="H27" s="48"/>
      <c r="I27" s="47">
        <v>0</v>
      </c>
    </row>
    <row r="28" spans="1:10" ht="15.75" customHeight="1">
      <c r="A28" s="37" t="s">
        <v>18</v>
      </c>
      <c r="B28" s="192" t="s">
        <v>43</v>
      </c>
      <c r="C28" s="192"/>
      <c r="D28" s="192"/>
      <c r="E28" s="192"/>
      <c r="F28" s="192"/>
      <c r="G28" s="192"/>
      <c r="H28" s="48"/>
      <c r="I28" s="47">
        <v>0</v>
      </c>
    </row>
    <row r="29" spans="1:10" ht="15.75" customHeight="1">
      <c r="A29" s="37" t="s">
        <v>44</v>
      </c>
      <c r="B29" s="192" t="s">
        <v>45</v>
      </c>
      <c r="C29" s="192"/>
      <c r="D29" s="192"/>
      <c r="E29" s="192"/>
      <c r="F29" s="192"/>
      <c r="G29" s="192"/>
      <c r="H29" s="48"/>
      <c r="I29" s="47">
        <v>0</v>
      </c>
    </row>
    <row r="30" spans="1:10" ht="15.75" customHeight="1">
      <c r="A30" s="37" t="s">
        <v>46</v>
      </c>
      <c r="B30" s="192" t="s">
        <v>47</v>
      </c>
      <c r="C30" s="192"/>
      <c r="D30" s="192"/>
      <c r="E30" s="192"/>
      <c r="F30" s="192"/>
      <c r="G30" s="192"/>
      <c r="H30" s="48"/>
      <c r="I30" s="47">
        <v>0</v>
      </c>
    </row>
    <row r="31" spans="1:10" ht="15.75" customHeight="1">
      <c r="A31" s="186" t="s">
        <v>48</v>
      </c>
      <c r="B31" s="186"/>
      <c r="C31" s="186"/>
      <c r="D31" s="186"/>
      <c r="E31" s="186"/>
      <c r="F31" s="186"/>
      <c r="G31" s="186"/>
      <c r="H31" s="186"/>
      <c r="I31" s="49">
        <f>SUM(I25:I30)</f>
        <v>2395.91</v>
      </c>
    </row>
    <row r="32" spans="1:10" ht="15.75" customHeight="1">
      <c r="A32" s="208"/>
      <c r="B32" s="208"/>
      <c r="C32" s="208"/>
      <c r="D32" s="208"/>
      <c r="E32" s="208"/>
      <c r="F32" s="208"/>
      <c r="G32" s="208"/>
      <c r="H32" s="208"/>
      <c r="I32" s="208"/>
    </row>
    <row r="33" spans="1:9" ht="15.75" customHeight="1">
      <c r="A33" s="186" t="s">
        <v>49</v>
      </c>
      <c r="B33" s="186"/>
      <c r="C33" s="186"/>
      <c r="D33" s="186"/>
      <c r="E33" s="186"/>
      <c r="F33" s="186"/>
      <c r="G33" s="186"/>
      <c r="H33" s="186"/>
      <c r="I33" s="186"/>
    </row>
    <row r="34" spans="1:9" ht="15.75" customHeight="1">
      <c r="A34" s="186" t="s">
        <v>50</v>
      </c>
      <c r="B34" s="186"/>
      <c r="C34" s="186"/>
      <c r="D34" s="186"/>
      <c r="E34" s="186"/>
      <c r="F34" s="186"/>
      <c r="G34" s="186"/>
      <c r="H34" s="39" t="s">
        <v>38</v>
      </c>
      <c r="I34" s="39" t="s">
        <v>39</v>
      </c>
    </row>
    <row r="35" spans="1:9" ht="15.75" customHeight="1">
      <c r="A35" s="37" t="s">
        <v>10</v>
      </c>
      <c r="B35" s="192" t="s">
        <v>51</v>
      </c>
      <c r="C35" s="192"/>
      <c r="D35" s="192"/>
      <c r="E35" s="192"/>
      <c r="F35" s="192"/>
      <c r="G35" s="192"/>
      <c r="H35" s="48">
        <f>ROUND(1/12,4)</f>
        <v>8.3299999999999999E-2</v>
      </c>
      <c r="I35" s="50">
        <f>ROUND(I31*H35,2)</f>
        <v>199.58</v>
      </c>
    </row>
    <row r="36" spans="1:9" ht="15.75" customHeight="1">
      <c r="A36" s="37" t="s">
        <v>12</v>
      </c>
      <c r="B36" s="192" t="s">
        <v>52</v>
      </c>
      <c r="C36" s="192"/>
      <c r="D36" s="192"/>
      <c r="E36" s="192"/>
      <c r="F36" s="192"/>
      <c r="G36" s="192"/>
      <c r="H36" s="48">
        <v>0.121</v>
      </c>
      <c r="I36" s="50">
        <f>ROUND(I31*H36,2)</f>
        <v>289.91000000000003</v>
      </c>
    </row>
    <row r="37" spans="1:9" ht="15.75" customHeight="1">
      <c r="A37" s="186" t="s">
        <v>53</v>
      </c>
      <c r="B37" s="186"/>
      <c r="C37" s="186"/>
      <c r="D37" s="186"/>
      <c r="E37" s="186"/>
      <c r="F37" s="186"/>
      <c r="G37" s="186"/>
      <c r="H37" s="51">
        <f>SUM(H35:H36)</f>
        <v>0.20429999999999998</v>
      </c>
      <c r="I37" s="49">
        <f>SUM(I35:I36)</f>
        <v>489.49</v>
      </c>
    </row>
    <row r="38" spans="1:9" ht="15.75" customHeight="1">
      <c r="A38" s="207" t="s">
        <v>54</v>
      </c>
      <c r="B38" s="207"/>
      <c r="C38" s="207"/>
      <c r="D38" s="207"/>
      <c r="E38" s="207"/>
      <c r="F38" s="207"/>
      <c r="G38" s="198" t="s">
        <v>55</v>
      </c>
      <c r="H38" s="198"/>
      <c r="I38" s="52">
        <f>I31</f>
        <v>2395.91</v>
      </c>
    </row>
    <row r="39" spans="1:9" ht="15.75" customHeight="1">
      <c r="A39" s="207"/>
      <c r="B39" s="207"/>
      <c r="C39" s="207"/>
      <c r="D39" s="207"/>
      <c r="E39" s="207"/>
      <c r="F39" s="207"/>
      <c r="G39" s="198" t="s">
        <v>56</v>
      </c>
      <c r="H39" s="198"/>
      <c r="I39" s="52">
        <f>I37</f>
        <v>489.49</v>
      </c>
    </row>
    <row r="40" spans="1:9" ht="15.75" customHeight="1">
      <c r="A40" s="207"/>
      <c r="B40" s="207"/>
      <c r="C40" s="207"/>
      <c r="D40" s="207"/>
      <c r="E40" s="207"/>
      <c r="F40" s="207"/>
      <c r="G40" s="199" t="s">
        <v>57</v>
      </c>
      <c r="H40" s="199"/>
      <c r="I40" s="53">
        <f>SUM(I38:I39)</f>
        <v>2885.3999999999996</v>
      </c>
    </row>
    <row r="41" spans="1:9" ht="15.75" customHeight="1">
      <c r="A41" s="186" t="s">
        <v>58</v>
      </c>
      <c r="B41" s="186"/>
      <c r="C41" s="186"/>
      <c r="D41" s="186"/>
      <c r="E41" s="186"/>
      <c r="F41" s="186"/>
      <c r="G41" s="186"/>
      <c r="H41" s="39" t="s">
        <v>38</v>
      </c>
      <c r="I41" s="39" t="s">
        <v>39</v>
      </c>
    </row>
    <row r="42" spans="1:9" ht="15.75" customHeight="1">
      <c r="A42" s="37" t="s">
        <v>10</v>
      </c>
      <c r="B42" s="192" t="s">
        <v>59</v>
      </c>
      <c r="C42" s="192"/>
      <c r="D42" s="192"/>
      <c r="E42" s="192"/>
      <c r="F42" s="192"/>
      <c r="G42" s="192"/>
      <c r="H42" s="48">
        <v>0.2</v>
      </c>
      <c r="I42" s="50">
        <f t="shared" ref="I42:I49" si="0">ROUND($I$40*H42,2)</f>
        <v>577.08000000000004</v>
      </c>
    </row>
    <row r="43" spans="1:9" ht="15.75" customHeight="1">
      <c r="A43" s="37" t="s">
        <v>12</v>
      </c>
      <c r="B43" s="192" t="s">
        <v>60</v>
      </c>
      <c r="C43" s="192"/>
      <c r="D43" s="192"/>
      <c r="E43" s="192"/>
      <c r="F43" s="192"/>
      <c r="G43" s="192"/>
      <c r="H43" s="48">
        <v>2.5000000000000001E-2</v>
      </c>
      <c r="I43" s="50">
        <f t="shared" si="0"/>
        <v>72.14</v>
      </c>
    </row>
    <row r="44" spans="1:9" ht="15.75" customHeight="1">
      <c r="A44" s="37" t="s">
        <v>15</v>
      </c>
      <c r="B44" s="192" t="s">
        <v>61</v>
      </c>
      <c r="C44" s="192"/>
      <c r="D44" s="192"/>
      <c r="E44" s="192"/>
      <c r="F44" s="192"/>
      <c r="G44" s="192"/>
      <c r="H44" s="48">
        <v>0.06</v>
      </c>
      <c r="I44" s="50">
        <f t="shared" si="0"/>
        <v>173.12</v>
      </c>
    </row>
    <row r="45" spans="1:9" ht="15.75" customHeight="1">
      <c r="A45" s="37" t="s">
        <v>18</v>
      </c>
      <c r="B45" s="192" t="s">
        <v>62</v>
      </c>
      <c r="C45" s="192"/>
      <c r="D45" s="192"/>
      <c r="E45" s="192"/>
      <c r="F45" s="192"/>
      <c r="G45" s="192"/>
      <c r="H45" s="48">
        <v>1.4999999999999999E-2</v>
      </c>
      <c r="I45" s="50">
        <f t="shared" si="0"/>
        <v>43.28</v>
      </c>
    </row>
    <row r="46" spans="1:9" ht="15.75" customHeight="1">
      <c r="A46" s="37" t="s">
        <v>44</v>
      </c>
      <c r="B46" s="192" t="s">
        <v>63</v>
      </c>
      <c r="C46" s="192"/>
      <c r="D46" s="192"/>
      <c r="E46" s="192"/>
      <c r="F46" s="192"/>
      <c r="G46" s="192"/>
      <c r="H46" s="48">
        <v>0.01</v>
      </c>
      <c r="I46" s="50">
        <f t="shared" si="0"/>
        <v>28.85</v>
      </c>
    </row>
    <row r="47" spans="1:9" ht="15.75" customHeight="1">
      <c r="A47" s="37" t="s">
        <v>46</v>
      </c>
      <c r="B47" s="192" t="s">
        <v>64</v>
      </c>
      <c r="C47" s="192"/>
      <c r="D47" s="192"/>
      <c r="E47" s="192"/>
      <c r="F47" s="192"/>
      <c r="G47" s="192"/>
      <c r="H47" s="48">
        <v>6.0000000000000001E-3</v>
      </c>
      <c r="I47" s="50">
        <f t="shared" si="0"/>
        <v>17.309999999999999</v>
      </c>
    </row>
    <row r="48" spans="1:9" ht="15.75" customHeight="1">
      <c r="A48" s="37" t="s">
        <v>65</v>
      </c>
      <c r="B48" s="192" t="s">
        <v>66</v>
      </c>
      <c r="C48" s="192"/>
      <c r="D48" s="192"/>
      <c r="E48" s="192"/>
      <c r="F48" s="192"/>
      <c r="G48" s="192"/>
      <c r="H48" s="48">
        <v>2E-3</v>
      </c>
      <c r="I48" s="50">
        <f t="shared" si="0"/>
        <v>5.77</v>
      </c>
    </row>
    <row r="49" spans="1:14" ht="15.75" customHeight="1">
      <c r="A49" s="37" t="s">
        <v>67</v>
      </c>
      <c r="B49" s="192" t="s">
        <v>68</v>
      </c>
      <c r="C49" s="192"/>
      <c r="D49" s="192"/>
      <c r="E49" s="192"/>
      <c r="F49" s="192"/>
      <c r="G49" s="192"/>
      <c r="H49" s="48">
        <v>0.08</v>
      </c>
      <c r="I49" s="50">
        <f t="shared" si="0"/>
        <v>230.83</v>
      </c>
    </row>
    <row r="50" spans="1:14" ht="15.75" customHeight="1">
      <c r="A50" s="186" t="s">
        <v>69</v>
      </c>
      <c r="B50" s="186"/>
      <c r="C50" s="186"/>
      <c r="D50" s="186"/>
      <c r="E50" s="186"/>
      <c r="F50" s="186"/>
      <c r="G50" s="186"/>
      <c r="H50" s="51">
        <f>SUM(H42:H49)</f>
        <v>0.39800000000000008</v>
      </c>
      <c r="I50" s="49">
        <f>SUM(I42:I49)</f>
        <v>1148.3799999999999</v>
      </c>
    </row>
    <row r="51" spans="1:14" ht="15.75" customHeight="1">
      <c r="A51" s="194"/>
      <c r="B51" s="194"/>
      <c r="C51" s="194"/>
      <c r="D51" s="194"/>
      <c r="E51" s="194"/>
      <c r="F51" s="194"/>
      <c r="G51" s="194"/>
      <c r="H51" s="194"/>
      <c r="I51" s="194"/>
    </row>
    <row r="52" spans="1:14" ht="15.75" customHeight="1">
      <c r="A52" s="186" t="s">
        <v>70</v>
      </c>
      <c r="B52" s="186"/>
      <c r="C52" s="186"/>
      <c r="D52" s="186"/>
      <c r="E52" s="186"/>
      <c r="F52" s="186"/>
      <c r="G52" s="186"/>
      <c r="H52" s="51"/>
      <c r="I52" s="39" t="s">
        <v>39</v>
      </c>
    </row>
    <row r="53" spans="1:14" ht="15.75" customHeight="1">
      <c r="A53" s="37" t="s">
        <v>10</v>
      </c>
      <c r="B53" s="195" t="s">
        <v>71</v>
      </c>
      <c r="C53" s="195"/>
      <c r="D53" s="195"/>
      <c r="E53" s="195"/>
      <c r="F53" s="195"/>
      <c r="G53" s="195"/>
      <c r="H53" s="54">
        <v>4</v>
      </c>
      <c r="I53" s="47">
        <f>ROUND((H53*2*22)-0.06*I25,2)</f>
        <v>32.25</v>
      </c>
    </row>
    <row r="54" spans="1:14" ht="15.75" customHeight="1">
      <c r="A54" s="37" t="s">
        <v>12</v>
      </c>
      <c r="B54" s="195" t="s">
        <v>72</v>
      </c>
      <c r="C54" s="195"/>
      <c r="D54" s="195"/>
      <c r="E54" s="195"/>
      <c r="F54" s="195"/>
      <c r="G54" s="195"/>
      <c r="H54" s="38" t="s">
        <v>73</v>
      </c>
      <c r="I54" s="47">
        <v>412.05</v>
      </c>
    </row>
    <row r="55" spans="1:14" ht="15.75" customHeight="1">
      <c r="A55" s="37" t="s">
        <v>15</v>
      </c>
      <c r="B55" s="195" t="s">
        <v>74</v>
      </c>
      <c r="C55" s="195"/>
      <c r="D55" s="195"/>
      <c r="E55" s="195"/>
      <c r="F55" s="195"/>
      <c r="G55" s="195"/>
      <c r="H55" s="38" t="s">
        <v>73</v>
      </c>
      <c r="I55" s="47">
        <v>42</v>
      </c>
    </row>
    <row r="56" spans="1:14" ht="15.75" customHeight="1">
      <c r="A56" s="37" t="s">
        <v>18</v>
      </c>
      <c r="B56" s="195" t="s">
        <v>75</v>
      </c>
      <c r="C56" s="195"/>
      <c r="D56" s="195"/>
      <c r="E56" s="195"/>
      <c r="F56" s="195"/>
      <c r="G56" s="195"/>
      <c r="H56" s="38" t="s">
        <v>73</v>
      </c>
      <c r="I56" s="47">
        <f>ROUND((I25*26)*0.002/12,2)</f>
        <v>10.38</v>
      </c>
    </row>
    <row r="57" spans="1:14" ht="15.75" customHeight="1">
      <c r="A57" s="186" t="s">
        <v>76</v>
      </c>
      <c r="B57" s="186"/>
      <c r="C57" s="186"/>
      <c r="D57" s="186"/>
      <c r="E57" s="186"/>
      <c r="F57" s="186"/>
      <c r="G57" s="186"/>
      <c r="H57" s="186"/>
      <c r="I57" s="55">
        <f>SUM(I53:I56)</f>
        <v>496.68</v>
      </c>
    </row>
    <row r="58" spans="1:14" ht="15.75" customHeight="1">
      <c r="A58" s="194"/>
      <c r="B58" s="194"/>
      <c r="C58" s="194"/>
      <c r="D58" s="194"/>
      <c r="E58" s="194"/>
      <c r="F58" s="194"/>
      <c r="G58" s="194"/>
      <c r="H58" s="194"/>
      <c r="I58" s="194"/>
    </row>
    <row r="59" spans="1:14" ht="15.75" customHeight="1">
      <c r="A59" s="186" t="s">
        <v>77</v>
      </c>
      <c r="B59" s="186"/>
      <c r="C59" s="186"/>
      <c r="D59" s="186"/>
      <c r="E59" s="186"/>
      <c r="F59" s="186"/>
      <c r="G59" s="186"/>
      <c r="H59" s="186"/>
      <c r="I59" s="186"/>
    </row>
    <row r="60" spans="1:14" ht="15.75" customHeight="1">
      <c r="A60" s="186" t="s">
        <v>78</v>
      </c>
      <c r="B60" s="186"/>
      <c r="C60" s="186"/>
      <c r="D60" s="186"/>
      <c r="E60" s="186"/>
      <c r="F60" s="186"/>
      <c r="G60" s="186"/>
      <c r="H60" s="186"/>
      <c r="I60" s="39" t="s">
        <v>39</v>
      </c>
    </row>
    <row r="61" spans="1:14" ht="15.75" customHeight="1">
      <c r="A61" s="37" t="s">
        <v>79</v>
      </c>
      <c r="B61" s="193" t="s">
        <v>80</v>
      </c>
      <c r="C61" s="193"/>
      <c r="D61" s="193"/>
      <c r="E61" s="193"/>
      <c r="F61" s="193"/>
      <c r="G61" s="193"/>
      <c r="H61" s="193"/>
      <c r="I61" s="50">
        <f>I37</f>
        <v>489.49</v>
      </c>
    </row>
    <row r="62" spans="1:14" ht="15.75" customHeight="1">
      <c r="A62" s="37" t="s">
        <v>81</v>
      </c>
      <c r="B62" s="193" t="s">
        <v>82</v>
      </c>
      <c r="C62" s="193"/>
      <c r="D62" s="193"/>
      <c r="E62" s="193"/>
      <c r="F62" s="193"/>
      <c r="G62" s="193"/>
      <c r="H62" s="193"/>
      <c r="I62" s="50">
        <f>I50</f>
        <v>1148.3799999999999</v>
      </c>
      <c r="N62" s="57"/>
    </row>
    <row r="63" spans="1:14" ht="15.75" customHeight="1">
      <c r="A63" s="37" t="s">
        <v>83</v>
      </c>
      <c r="B63" s="193" t="s">
        <v>84</v>
      </c>
      <c r="C63" s="193"/>
      <c r="D63" s="193"/>
      <c r="E63" s="193"/>
      <c r="F63" s="193"/>
      <c r="G63" s="193"/>
      <c r="H63" s="193"/>
      <c r="I63" s="50">
        <f>I57</f>
        <v>496.68</v>
      </c>
    </row>
    <row r="64" spans="1:14" ht="15.75" customHeight="1">
      <c r="A64" s="186" t="s">
        <v>85</v>
      </c>
      <c r="B64" s="186"/>
      <c r="C64" s="186"/>
      <c r="D64" s="186"/>
      <c r="E64" s="186"/>
      <c r="F64" s="186"/>
      <c r="G64" s="186"/>
      <c r="H64" s="186"/>
      <c r="I64" s="49">
        <f>SUM(I61:I63)</f>
        <v>2134.5499999999997</v>
      </c>
    </row>
    <row r="65" spans="1:14" ht="15.75" customHeight="1">
      <c r="A65" s="204" t="s">
        <v>86</v>
      </c>
      <c r="B65" s="204"/>
      <c r="C65" s="204"/>
      <c r="D65" s="204"/>
      <c r="E65" s="204"/>
      <c r="F65" s="204"/>
      <c r="G65" s="198" t="s">
        <v>55</v>
      </c>
      <c r="H65" s="198"/>
      <c r="I65" s="52">
        <f>I31</f>
        <v>2395.91</v>
      </c>
    </row>
    <row r="66" spans="1:14" ht="15.75" customHeight="1">
      <c r="A66" s="204"/>
      <c r="B66" s="204"/>
      <c r="C66" s="204"/>
      <c r="D66" s="204"/>
      <c r="E66" s="204"/>
      <c r="F66" s="204"/>
      <c r="G66" s="198" t="s">
        <v>87</v>
      </c>
      <c r="H66" s="198"/>
      <c r="I66" s="52">
        <f>I64</f>
        <v>2134.5499999999997</v>
      </c>
    </row>
    <row r="67" spans="1:14" ht="15.75" customHeight="1">
      <c r="A67" s="204"/>
      <c r="B67" s="204"/>
      <c r="C67" s="204"/>
      <c r="D67" s="204"/>
      <c r="E67" s="204"/>
      <c r="F67" s="204"/>
      <c r="G67" s="199" t="s">
        <v>57</v>
      </c>
      <c r="H67" s="199"/>
      <c r="I67" s="53">
        <f>SUM(I65:I66)</f>
        <v>4530.4599999999991</v>
      </c>
    </row>
    <row r="68" spans="1:14" ht="15.75" customHeight="1">
      <c r="A68" s="186" t="s">
        <v>88</v>
      </c>
      <c r="B68" s="186"/>
      <c r="C68" s="186"/>
      <c r="D68" s="186"/>
      <c r="E68" s="186"/>
      <c r="F68" s="186"/>
      <c r="G68" s="186"/>
      <c r="H68" s="186"/>
      <c r="I68" s="186"/>
    </row>
    <row r="69" spans="1:14" ht="15.75" customHeight="1">
      <c r="A69" s="37">
        <v>3</v>
      </c>
      <c r="B69" s="186" t="s">
        <v>89</v>
      </c>
      <c r="C69" s="186"/>
      <c r="D69" s="186"/>
      <c r="E69" s="186"/>
      <c r="F69" s="186"/>
      <c r="G69" s="186"/>
      <c r="H69" s="39" t="s">
        <v>38</v>
      </c>
      <c r="I69" s="39" t="s">
        <v>39</v>
      </c>
    </row>
    <row r="70" spans="1:14" ht="15.75" customHeight="1">
      <c r="A70" s="37" t="s">
        <v>10</v>
      </c>
      <c r="B70" s="192" t="s">
        <v>90</v>
      </c>
      <c r="C70" s="192"/>
      <c r="D70" s="192"/>
      <c r="E70" s="192"/>
      <c r="F70" s="192"/>
      <c r="G70" s="192"/>
      <c r="H70" s="48">
        <f>ROUND(((1/12)*5%),4)</f>
        <v>4.1999999999999997E-3</v>
      </c>
      <c r="I70" s="50">
        <f>ROUND(H70*$I$67,2)</f>
        <v>19.03</v>
      </c>
    </row>
    <row r="71" spans="1:14" ht="15.75" customHeight="1">
      <c r="A71" s="37" t="s">
        <v>12</v>
      </c>
      <c r="B71" s="192" t="s">
        <v>91</v>
      </c>
      <c r="C71" s="192"/>
      <c r="D71" s="192"/>
      <c r="E71" s="192"/>
      <c r="F71" s="192"/>
      <c r="G71" s="192"/>
      <c r="H71" s="48">
        <f>TRUNC(H70*H49,4)</f>
        <v>2.9999999999999997E-4</v>
      </c>
      <c r="I71" s="50">
        <f>ROUND(H71*$I$67,2)</f>
        <v>1.36</v>
      </c>
      <c r="L71" s="74"/>
    </row>
    <row r="72" spans="1:14" ht="15.75" customHeight="1">
      <c r="A72" s="37" t="s">
        <v>15</v>
      </c>
      <c r="B72" s="192" t="s">
        <v>92</v>
      </c>
      <c r="C72" s="192"/>
      <c r="D72" s="192"/>
      <c r="E72" s="192"/>
      <c r="F72" s="192"/>
      <c r="G72" s="192"/>
      <c r="H72" s="48">
        <f>ROUND(((7/30)/12)*95%,4)</f>
        <v>1.8499999999999999E-2</v>
      </c>
      <c r="I72" s="50">
        <f>ROUND(H72*$I$67,2)</f>
        <v>83.81</v>
      </c>
    </row>
    <row r="73" spans="1:14" ht="15.75" customHeight="1">
      <c r="A73" s="58" t="s">
        <v>18</v>
      </c>
      <c r="B73" s="203" t="s">
        <v>93</v>
      </c>
      <c r="C73" s="203"/>
      <c r="D73" s="203"/>
      <c r="E73" s="203"/>
      <c r="F73" s="203"/>
      <c r="G73" s="203"/>
      <c r="H73" s="48">
        <f>ROUND(H72*H50,4)</f>
        <v>7.4000000000000003E-3</v>
      </c>
      <c r="I73" s="50">
        <f>ROUND(H73*$I$67,2)</f>
        <v>33.53</v>
      </c>
      <c r="L73" s="75"/>
    </row>
    <row r="74" spans="1:14" ht="15.75" customHeight="1">
      <c r="A74" s="37" t="s">
        <v>44</v>
      </c>
      <c r="B74" s="192" t="s">
        <v>94</v>
      </c>
      <c r="C74" s="192"/>
      <c r="D74" s="192"/>
      <c r="E74" s="192"/>
      <c r="F74" s="192"/>
      <c r="G74" s="192"/>
      <c r="H74" s="48">
        <v>0.04</v>
      </c>
      <c r="I74" s="50">
        <f>ROUND(H74*$I$67,2)</f>
        <v>181.22</v>
      </c>
    </row>
    <row r="75" spans="1:14" ht="15.75" customHeight="1">
      <c r="A75" s="186" t="s">
        <v>95</v>
      </c>
      <c r="B75" s="186"/>
      <c r="C75" s="186"/>
      <c r="D75" s="186"/>
      <c r="E75" s="186"/>
      <c r="F75" s="186"/>
      <c r="G75" s="186"/>
      <c r="H75" s="51">
        <f>SUM(H70:H74)</f>
        <v>7.0400000000000004E-2</v>
      </c>
      <c r="I75" s="49">
        <f>SUM(I70:I74)</f>
        <v>318.95000000000005</v>
      </c>
    </row>
    <row r="76" spans="1:14" ht="15.75" customHeight="1">
      <c r="A76" s="196" t="s">
        <v>96</v>
      </c>
      <c r="B76" s="196"/>
      <c r="C76" s="196"/>
      <c r="D76" s="196"/>
      <c r="E76" s="196"/>
      <c r="F76" s="196"/>
      <c r="G76" s="198" t="s">
        <v>55</v>
      </c>
      <c r="H76" s="198"/>
      <c r="I76" s="52">
        <f>I31</f>
        <v>2395.91</v>
      </c>
    </row>
    <row r="77" spans="1:14" ht="15.75" customHeight="1">
      <c r="A77" s="196"/>
      <c r="B77" s="196"/>
      <c r="C77" s="196"/>
      <c r="D77" s="196"/>
      <c r="E77" s="196"/>
      <c r="F77" s="196"/>
      <c r="G77" s="198" t="s">
        <v>87</v>
      </c>
      <c r="H77" s="198"/>
      <c r="I77" s="52">
        <f>I64</f>
        <v>2134.5499999999997</v>
      </c>
    </row>
    <row r="78" spans="1:14" ht="15.75" customHeight="1">
      <c r="A78" s="196"/>
      <c r="B78" s="196"/>
      <c r="C78" s="196"/>
      <c r="D78" s="196"/>
      <c r="E78" s="196"/>
      <c r="F78" s="196"/>
      <c r="G78" s="198" t="s">
        <v>97</v>
      </c>
      <c r="H78" s="198"/>
      <c r="I78" s="52">
        <f>I75</f>
        <v>318.95000000000005</v>
      </c>
      <c r="N78" s="76"/>
    </row>
    <row r="79" spans="1:14" ht="15.75" customHeight="1">
      <c r="A79" s="196"/>
      <c r="B79" s="196"/>
      <c r="C79" s="196"/>
      <c r="D79" s="196"/>
      <c r="E79" s="196"/>
      <c r="F79" s="196"/>
      <c r="G79" s="199" t="s">
        <v>57</v>
      </c>
      <c r="H79" s="199"/>
      <c r="I79" s="53">
        <f>SUM(I76:I78)</f>
        <v>4849.4099999999989</v>
      </c>
    </row>
    <row r="80" spans="1:14" ht="15.75" customHeight="1">
      <c r="A80" s="186" t="s">
        <v>98</v>
      </c>
      <c r="B80" s="186"/>
      <c r="C80" s="186"/>
      <c r="D80" s="186"/>
      <c r="E80" s="186"/>
      <c r="F80" s="186"/>
      <c r="G80" s="186"/>
      <c r="H80" s="186"/>
      <c r="I80" s="186"/>
    </row>
    <row r="81" spans="1:12" ht="15.75" customHeight="1">
      <c r="A81" s="186" t="s">
        <v>99</v>
      </c>
      <c r="B81" s="186"/>
      <c r="C81" s="186"/>
      <c r="D81" s="186"/>
      <c r="E81" s="186"/>
      <c r="F81" s="186"/>
      <c r="G81" s="186"/>
      <c r="H81" s="39" t="s">
        <v>38</v>
      </c>
      <c r="I81" s="39" t="s">
        <v>39</v>
      </c>
    </row>
    <row r="82" spans="1:12" ht="15.75" customHeight="1">
      <c r="A82" s="37" t="s">
        <v>10</v>
      </c>
      <c r="B82" s="192" t="s">
        <v>100</v>
      </c>
      <c r="C82" s="192"/>
      <c r="D82" s="192"/>
      <c r="E82" s="192"/>
      <c r="F82" s="192"/>
      <c r="G82" s="192"/>
      <c r="H82" s="48">
        <f>ROUND(((1+1/3)/12)/12,4)</f>
        <v>9.2999999999999992E-3</v>
      </c>
      <c r="I82" s="50">
        <f t="shared" ref="I82:I87" si="1">ROUND(H82*$I$79,2)</f>
        <v>45.1</v>
      </c>
    </row>
    <row r="83" spans="1:12" ht="15.75" customHeight="1">
      <c r="A83" s="37" t="s">
        <v>12</v>
      </c>
      <c r="B83" s="192" t="s">
        <v>101</v>
      </c>
      <c r="C83" s="192"/>
      <c r="D83" s="192"/>
      <c r="E83" s="192"/>
      <c r="F83" s="192"/>
      <c r="G83" s="192"/>
      <c r="H83" s="48">
        <f>ROUND((2/30)/12,4)</f>
        <v>5.5999999999999999E-3</v>
      </c>
      <c r="I83" s="50">
        <f t="shared" si="1"/>
        <v>27.16</v>
      </c>
      <c r="L83" s="76"/>
    </row>
    <row r="84" spans="1:12" ht="15.75" customHeight="1">
      <c r="A84" s="37" t="s">
        <v>15</v>
      </c>
      <c r="B84" s="192" t="s">
        <v>102</v>
      </c>
      <c r="C84" s="192"/>
      <c r="D84" s="192"/>
      <c r="E84" s="192"/>
      <c r="F84" s="192"/>
      <c r="G84" s="192"/>
      <c r="H84" s="48">
        <f>ROUND(((5/30)/12)*2%,4)</f>
        <v>2.9999999999999997E-4</v>
      </c>
      <c r="I84" s="50">
        <f t="shared" si="1"/>
        <v>1.45</v>
      </c>
      <c r="K84" s="76"/>
    </row>
    <row r="85" spans="1:12" ht="15.75" customHeight="1">
      <c r="A85" s="37" t="s">
        <v>18</v>
      </c>
      <c r="B85" s="192" t="s">
        <v>103</v>
      </c>
      <c r="C85" s="192"/>
      <c r="D85" s="192"/>
      <c r="E85" s="192"/>
      <c r="F85" s="192"/>
      <c r="G85" s="192"/>
      <c r="H85" s="48">
        <f>ROUND(((15/30)/12)*8%,4)</f>
        <v>3.3E-3</v>
      </c>
      <c r="I85" s="50">
        <f t="shared" si="1"/>
        <v>16</v>
      </c>
    </row>
    <row r="86" spans="1:12" ht="15.75" customHeight="1">
      <c r="A86" s="37" t="s">
        <v>44</v>
      </c>
      <c r="B86" s="192" t="s">
        <v>104</v>
      </c>
      <c r="C86" s="192"/>
      <c r="D86" s="192"/>
      <c r="E86" s="192"/>
      <c r="F86" s="192"/>
      <c r="G86" s="192"/>
      <c r="H86" s="48">
        <f>ROUND(((1+1/3)/12*4/12)*2%,4)</f>
        <v>6.9999999999999999E-4</v>
      </c>
      <c r="I86" s="50">
        <f t="shared" si="1"/>
        <v>3.39</v>
      </c>
    </row>
    <row r="87" spans="1:12" ht="15.75" customHeight="1">
      <c r="A87" s="37" t="s">
        <v>46</v>
      </c>
      <c r="B87" s="192" t="s">
        <v>105</v>
      </c>
      <c r="C87" s="192"/>
      <c r="D87" s="192"/>
      <c r="E87" s="192"/>
      <c r="F87" s="192"/>
      <c r="G87" s="192"/>
      <c r="H87" s="48">
        <v>0</v>
      </c>
      <c r="I87" s="50">
        <f t="shared" si="1"/>
        <v>0</v>
      </c>
    </row>
    <row r="88" spans="1:12" ht="15.75" customHeight="1">
      <c r="A88" s="186" t="s">
        <v>106</v>
      </c>
      <c r="B88" s="186"/>
      <c r="C88" s="186"/>
      <c r="D88" s="186"/>
      <c r="E88" s="186"/>
      <c r="F88" s="186"/>
      <c r="G88" s="186"/>
      <c r="H88" s="51">
        <f>SUM(H82:H87)</f>
        <v>1.9199999999999998E-2</v>
      </c>
      <c r="I88" s="49">
        <f>SUM(I82:I87)</f>
        <v>93.100000000000009</v>
      </c>
    </row>
    <row r="89" spans="1:12" ht="15.75" customHeight="1">
      <c r="A89" s="194"/>
      <c r="B89" s="194"/>
      <c r="C89" s="194"/>
      <c r="D89" s="194"/>
      <c r="E89" s="194"/>
      <c r="F89" s="194"/>
      <c r="G89" s="194"/>
      <c r="H89" s="194"/>
      <c r="I89" s="194"/>
    </row>
    <row r="90" spans="1:12" ht="15.75" customHeight="1">
      <c r="A90" s="186" t="s">
        <v>107</v>
      </c>
      <c r="B90" s="186"/>
      <c r="C90" s="186"/>
      <c r="D90" s="186"/>
      <c r="E90" s="186"/>
      <c r="F90" s="186"/>
      <c r="G90" s="186"/>
      <c r="H90" s="39" t="s">
        <v>38</v>
      </c>
      <c r="I90" s="39" t="s">
        <v>39</v>
      </c>
    </row>
    <row r="91" spans="1:12" ht="15.75" customHeight="1">
      <c r="A91" s="37" t="s">
        <v>10</v>
      </c>
      <c r="B91" s="192" t="s">
        <v>108</v>
      </c>
      <c r="C91" s="192"/>
      <c r="D91" s="192"/>
      <c r="E91" s="192"/>
      <c r="F91" s="192"/>
      <c r="G91" s="192"/>
      <c r="H91" s="48">
        <v>0</v>
      </c>
      <c r="I91" s="50">
        <f>I31*H91</f>
        <v>0</v>
      </c>
    </row>
    <row r="92" spans="1:12" ht="15.75" customHeight="1">
      <c r="A92" s="186" t="s">
        <v>109</v>
      </c>
      <c r="B92" s="186"/>
      <c r="C92" s="186"/>
      <c r="D92" s="186"/>
      <c r="E92" s="186"/>
      <c r="F92" s="186"/>
      <c r="G92" s="186"/>
      <c r="H92" s="51">
        <f>H91</f>
        <v>0</v>
      </c>
      <c r="I92" s="49">
        <f>I91</f>
        <v>0</v>
      </c>
    </row>
    <row r="93" spans="1:12" ht="15.75" customHeight="1">
      <c r="A93" s="194"/>
      <c r="B93" s="194"/>
      <c r="C93" s="194"/>
      <c r="D93" s="194"/>
      <c r="E93" s="194"/>
      <c r="F93" s="194"/>
      <c r="G93" s="194"/>
      <c r="H93" s="194"/>
      <c r="I93" s="194"/>
    </row>
    <row r="94" spans="1:12" ht="15.75" customHeight="1">
      <c r="A94" s="186" t="s">
        <v>110</v>
      </c>
      <c r="B94" s="186"/>
      <c r="C94" s="186"/>
      <c r="D94" s="186"/>
      <c r="E94" s="186"/>
      <c r="F94" s="186"/>
      <c r="G94" s="186"/>
      <c r="H94" s="186"/>
      <c r="I94" s="186"/>
    </row>
    <row r="95" spans="1:12" ht="15.75" customHeight="1">
      <c r="A95" s="186" t="s">
        <v>111</v>
      </c>
      <c r="B95" s="186"/>
      <c r="C95" s="186"/>
      <c r="D95" s="186"/>
      <c r="E95" s="186"/>
      <c r="F95" s="186"/>
      <c r="G95" s="186"/>
      <c r="H95" s="186"/>
      <c r="I95" s="39" t="s">
        <v>39</v>
      </c>
    </row>
    <row r="96" spans="1:12" ht="15.75" customHeight="1">
      <c r="A96" s="37" t="s">
        <v>112</v>
      </c>
      <c r="B96" s="193" t="s">
        <v>113</v>
      </c>
      <c r="C96" s="193"/>
      <c r="D96" s="193"/>
      <c r="E96" s="193"/>
      <c r="F96" s="193"/>
      <c r="G96" s="193"/>
      <c r="H96" s="193"/>
      <c r="I96" s="50">
        <f>I88</f>
        <v>93.100000000000009</v>
      </c>
    </row>
    <row r="97" spans="1:9" ht="15.75" customHeight="1">
      <c r="A97" s="37" t="s">
        <v>114</v>
      </c>
      <c r="B97" s="193" t="s">
        <v>115</v>
      </c>
      <c r="C97" s="193"/>
      <c r="D97" s="193"/>
      <c r="E97" s="193"/>
      <c r="F97" s="193"/>
      <c r="G97" s="193"/>
      <c r="H97" s="193"/>
      <c r="I97" s="50">
        <f>I92</f>
        <v>0</v>
      </c>
    </row>
    <row r="98" spans="1:9" ht="15.75" customHeight="1">
      <c r="A98" s="186" t="s">
        <v>116</v>
      </c>
      <c r="B98" s="186"/>
      <c r="C98" s="186"/>
      <c r="D98" s="186"/>
      <c r="E98" s="186"/>
      <c r="F98" s="186"/>
      <c r="G98" s="186"/>
      <c r="H98" s="186"/>
      <c r="I98" s="49">
        <f>SUM(I96:I97)</f>
        <v>93.100000000000009</v>
      </c>
    </row>
    <row r="99" spans="1:9" ht="15.75" customHeight="1">
      <c r="A99" s="194"/>
      <c r="B99" s="194"/>
      <c r="C99" s="194"/>
      <c r="D99" s="194"/>
      <c r="E99" s="194"/>
      <c r="F99" s="194"/>
      <c r="G99" s="194"/>
      <c r="H99" s="194"/>
      <c r="I99" s="194"/>
    </row>
    <row r="100" spans="1:9" ht="15.75" customHeight="1">
      <c r="A100" s="186" t="s">
        <v>117</v>
      </c>
      <c r="B100" s="186"/>
      <c r="C100" s="186"/>
      <c r="D100" s="186"/>
      <c r="E100" s="186"/>
      <c r="F100" s="186"/>
      <c r="G100" s="186"/>
      <c r="H100" s="186"/>
      <c r="I100" s="186"/>
    </row>
    <row r="101" spans="1:9" ht="15.75" customHeight="1">
      <c r="A101" s="39">
        <v>5</v>
      </c>
      <c r="B101" s="186" t="s">
        <v>118</v>
      </c>
      <c r="C101" s="186"/>
      <c r="D101" s="186"/>
      <c r="E101" s="186"/>
      <c r="F101" s="186"/>
      <c r="G101" s="186"/>
      <c r="H101" s="39"/>
      <c r="I101" s="39" t="s">
        <v>39</v>
      </c>
    </row>
    <row r="102" spans="1:9" ht="15.75" customHeight="1">
      <c r="A102" s="59" t="s">
        <v>10</v>
      </c>
      <c r="B102" s="195" t="s">
        <v>119</v>
      </c>
      <c r="C102" s="195"/>
      <c r="D102" s="195"/>
      <c r="E102" s="195"/>
      <c r="F102" s="195"/>
      <c r="G102" s="195"/>
      <c r="H102" s="60" t="s">
        <v>73</v>
      </c>
      <c r="I102" s="61">
        <v>0</v>
      </c>
    </row>
    <row r="103" spans="1:9" ht="15.75" customHeight="1">
      <c r="A103" s="59" t="s">
        <v>12</v>
      </c>
      <c r="B103" s="195" t="s">
        <v>120</v>
      </c>
      <c r="C103" s="195"/>
      <c r="D103" s="195"/>
      <c r="E103" s="195"/>
      <c r="F103" s="195"/>
      <c r="G103" s="195"/>
      <c r="H103" s="60" t="s">
        <v>73</v>
      </c>
      <c r="I103" s="61">
        <v>0</v>
      </c>
    </row>
    <row r="104" spans="1:9" ht="15.75" customHeight="1">
      <c r="A104" s="59" t="s">
        <v>15</v>
      </c>
      <c r="B104" s="195" t="s">
        <v>121</v>
      </c>
      <c r="C104" s="195"/>
      <c r="D104" s="195"/>
      <c r="E104" s="195"/>
      <c r="F104" s="195"/>
      <c r="G104" s="195"/>
      <c r="H104" s="60" t="s">
        <v>73</v>
      </c>
      <c r="I104" s="61" t="e">
        <f>UNIFORMES!#REF!</f>
        <v>#REF!</v>
      </c>
    </row>
    <row r="105" spans="1:9" ht="15.75" customHeight="1">
      <c r="A105" s="59" t="s">
        <v>18</v>
      </c>
      <c r="B105" s="195" t="s">
        <v>122</v>
      </c>
      <c r="C105" s="195"/>
      <c r="D105" s="195"/>
      <c r="E105" s="195"/>
      <c r="F105" s="195"/>
      <c r="G105" s="195"/>
      <c r="H105" s="62" t="s">
        <v>73</v>
      </c>
      <c r="I105" s="50" t="e">
        <f>'EQUIPAMENTOS-FERRAMENTAS'!#REF!</f>
        <v>#REF!</v>
      </c>
    </row>
    <row r="106" spans="1:9" ht="15.75" customHeight="1">
      <c r="A106" s="186" t="s">
        <v>123</v>
      </c>
      <c r="B106" s="186"/>
      <c r="C106" s="186"/>
      <c r="D106" s="186"/>
      <c r="E106" s="186"/>
      <c r="F106" s="186"/>
      <c r="G106" s="186"/>
      <c r="H106" s="51" t="s">
        <v>73</v>
      </c>
      <c r="I106" s="49" t="e">
        <f>SUM(I102:I105)</f>
        <v>#REF!</v>
      </c>
    </row>
    <row r="107" spans="1:9" ht="15.75" customHeight="1">
      <c r="A107" s="196" t="s">
        <v>124</v>
      </c>
      <c r="B107" s="196"/>
      <c r="C107" s="196"/>
      <c r="D107" s="196"/>
      <c r="E107" s="196"/>
      <c r="F107" s="196"/>
      <c r="G107" s="198" t="s">
        <v>55</v>
      </c>
      <c r="H107" s="198"/>
      <c r="I107" s="52">
        <f>I31</f>
        <v>2395.91</v>
      </c>
    </row>
    <row r="108" spans="1:9" ht="15.75" customHeight="1">
      <c r="A108" s="196"/>
      <c r="B108" s="196"/>
      <c r="C108" s="196"/>
      <c r="D108" s="196"/>
      <c r="E108" s="196"/>
      <c r="F108" s="196"/>
      <c r="G108" s="198" t="s">
        <v>87</v>
      </c>
      <c r="H108" s="198"/>
      <c r="I108" s="52">
        <f>I64</f>
        <v>2134.5499999999997</v>
      </c>
    </row>
    <row r="109" spans="1:9" ht="15.75" customHeight="1">
      <c r="A109" s="196"/>
      <c r="B109" s="196"/>
      <c r="C109" s="196"/>
      <c r="D109" s="196"/>
      <c r="E109" s="196"/>
      <c r="F109" s="196"/>
      <c r="G109" s="198" t="s">
        <v>97</v>
      </c>
      <c r="H109" s="198"/>
      <c r="I109" s="52">
        <f>I75</f>
        <v>318.95000000000005</v>
      </c>
    </row>
    <row r="110" spans="1:9" ht="15.75" customHeight="1">
      <c r="A110" s="196"/>
      <c r="B110" s="196"/>
      <c r="C110" s="196"/>
      <c r="D110" s="196"/>
      <c r="E110" s="196"/>
      <c r="F110" s="196"/>
      <c r="G110" s="198" t="s">
        <v>125</v>
      </c>
      <c r="H110" s="198"/>
      <c r="I110" s="52">
        <f>I98</f>
        <v>93.100000000000009</v>
      </c>
    </row>
    <row r="111" spans="1:9" ht="15.75" customHeight="1">
      <c r="A111" s="196"/>
      <c r="B111" s="196"/>
      <c r="C111" s="196"/>
      <c r="D111" s="196"/>
      <c r="E111" s="196"/>
      <c r="F111" s="196"/>
      <c r="G111" s="198" t="s">
        <v>126</v>
      </c>
      <c r="H111" s="198"/>
      <c r="I111" s="52" t="e">
        <f>I106</f>
        <v>#REF!</v>
      </c>
    </row>
    <row r="112" spans="1:9" ht="15.75" customHeight="1">
      <c r="A112" s="196"/>
      <c r="B112" s="196"/>
      <c r="C112" s="196"/>
      <c r="D112" s="196"/>
      <c r="E112" s="196"/>
      <c r="F112" s="196"/>
      <c r="G112" s="199" t="s">
        <v>57</v>
      </c>
      <c r="H112" s="199"/>
      <c r="I112" s="53" t="e">
        <f>SUM(I107:I111)</f>
        <v>#REF!</v>
      </c>
    </row>
    <row r="113" spans="1:9" ht="15.75" customHeight="1">
      <c r="A113" s="186" t="s">
        <v>127</v>
      </c>
      <c r="B113" s="186"/>
      <c r="C113" s="186"/>
      <c r="D113" s="186"/>
      <c r="E113" s="186"/>
      <c r="F113" s="186"/>
      <c r="G113" s="186"/>
      <c r="H113" s="186"/>
      <c r="I113" s="186"/>
    </row>
    <row r="114" spans="1:9" ht="15.75" customHeight="1">
      <c r="A114" s="39">
        <v>6</v>
      </c>
      <c r="B114" s="186" t="s">
        <v>128</v>
      </c>
      <c r="C114" s="186"/>
      <c r="D114" s="186"/>
      <c r="E114" s="186"/>
      <c r="F114" s="186"/>
      <c r="G114" s="186"/>
      <c r="H114" s="39" t="s">
        <v>38</v>
      </c>
      <c r="I114" s="39" t="s">
        <v>39</v>
      </c>
    </row>
    <row r="115" spans="1:9" ht="15.75" customHeight="1">
      <c r="A115" s="37" t="s">
        <v>10</v>
      </c>
      <c r="B115" s="192" t="s">
        <v>129</v>
      </c>
      <c r="C115" s="192"/>
      <c r="D115" s="192"/>
      <c r="E115" s="192"/>
      <c r="F115" s="192"/>
      <c r="G115" s="192"/>
      <c r="H115" s="63">
        <v>0.05</v>
      </c>
      <c r="I115" s="50" t="e">
        <f>ROUND(H115*I112,2)</f>
        <v>#REF!</v>
      </c>
    </row>
    <row r="116" spans="1:9" ht="15.75" customHeight="1">
      <c r="A116" s="37" t="s">
        <v>12</v>
      </c>
      <c r="B116" s="192" t="s">
        <v>130</v>
      </c>
      <c r="C116" s="192"/>
      <c r="D116" s="192"/>
      <c r="E116" s="192"/>
      <c r="F116" s="192"/>
      <c r="G116" s="192"/>
      <c r="H116" s="63">
        <v>0.1</v>
      </c>
      <c r="I116" s="50" t="e">
        <f>ROUND(H116*(I112+I115),2)</f>
        <v>#REF!</v>
      </c>
    </row>
    <row r="117" spans="1:9" ht="15.75" customHeight="1">
      <c r="A117" s="37" t="s">
        <v>15</v>
      </c>
      <c r="B117" s="197" t="s">
        <v>131</v>
      </c>
      <c r="C117" s="197"/>
      <c r="D117" s="197"/>
      <c r="E117" s="197"/>
      <c r="F117" s="197"/>
      <c r="G117" s="197"/>
      <c r="H117" s="48"/>
      <c r="I117" s="64"/>
    </row>
    <row r="118" spans="1:9" ht="15.75" customHeight="1">
      <c r="A118" s="37" t="s">
        <v>132</v>
      </c>
      <c r="B118" s="192" t="s">
        <v>133</v>
      </c>
      <c r="C118" s="192"/>
      <c r="D118" s="192"/>
      <c r="E118" s="192"/>
      <c r="F118" s="192"/>
      <c r="G118" s="192"/>
      <c r="H118" s="63">
        <v>1.6500000000000001E-2</v>
      </c>
      <c r="I118" s="50" t="e">
        <f>ROUND($I$128*H118,2)</f>
        <v>#REF!</v>
      </c>
    </row>
    <row r="119" spans="1:9" ht="15.75" customHeight="1">
      <c r="A119" s="37" t="s">
        <v>134</v>
      </c>
      <c r="B119" s="192" t="s">
        <v>135</v>
      </c>
      <c r="C119" s="192"/>
      <c r="D119" s="192"/>
      <c r="E119" s="192"/>
      <c r="F119" s="192"/>
      <c r="G119" s="192"/>
      <c r="H119" s="65">
        <v>7.5999999999999998E-2</v>
      </c>
      <c r="I119" s="50" t="e">
        <f>ROUND($I$128*H119,2)</f>
        <v>#REF!</v>
      </c>
    </row>
    <row r="120" spans="1:9" ht="15.75" customHeight="1">
      <c r="A120" s="37" t="s">
        <v>136</v>
      </c>
      <c r="B120" s="192" t="s">
        <v>137</v>
      </c>
      <c r="C120" s="192"/>
      <c r="D120" s="192"/>
      <c r="E120" s="192"/>
      <c r="F120" s="192"/>
      <c r="G120" s="192"/>
      <c r="H120" s="66">
        <v>0.05</v>
      </c>
      <c r="I120" s="50" t="e">
        <f>ROUND($I$128*H120,2)</f>
        <v>#REF!</v>
      </c>
    </row>
    <row r="121" spans="1:9" ht="15.75" customHeight="1">
      <c r="A121" s="186" t="s">
        <v>138</v>
      </c>
      <c r="B121" s="186"/>
      <c r="C121" s="186"/>
      <c r="D121" s="186"/>
      <c r="E121" s="186"/>
      <c r="F121" s="186"/>
      <c r="G121" s="186"/>
      <c r="H121" s="67">
        <f>SUM(H115:H120)</f>
        <v>0.29250000000000004</v>
      </c>
      <c r="I121" s="49" t="e">
        <f>SUM(I115:I120)</f>
        <v>#REF!</v>
      </c>
    </row>
    <row r="122" spans="1:9" ht="15.75" customHeight="1">
      <c r="A122" s="68"/>
      <c r="B122" s="241"/>
      <c r="C122" s="241"/>
      <c r="D122" s="241"/>
      <c r="E122" s="241"/>
      <c r="F122" s="241"/>
      <c r="G122" s="241"/>
      <c r="H122" s="241"/>
      <c r="I122" s="241"/>
    </row>
    <row r="123" spans="1:9" ht="15.75" customHeight="1">
      <c r="A123" s="69" t="s">
        <v>139</v>
      </c>
      <c r="B123" s="240" t="s">
        <v>140</v>
      </c>
      <c r="C123" s="240"/>
      <c r="D123" s="240"/>
      <c r="E123" s="240"/>
      <c r="F123" s="240"/>
      <c r="G123" s="240"/>
      <c r="H123" s="71">
        <f>SUM(H118+H119+H120)</f>
        <v>0.14250000000000002</v>
      </c>
      <c r="I123" s="72"/>
    </row>
    <row r="124" spans="1:9" ht="15.75" customHeight="1">
      <c r="A124" s="69"/>
      <c r="B124" s="240">
        <v>100</v>
      </c>
      <c r="C124" s="240"/>
      <c r="D124" s="240"/>
      <c r="E124" s="240"/>
      <c r="F124" s="240"/>
      <c r="G124" s="240"/>
      <c r="H124" s="71"/>
      <c r="I124" s="72"/>
    </row>
    <row r="125" spans="1:9" ht="15.75" customHeight="1">
      <c r="A125" s="73"/>
      <c r="B125" s="70"/>
      <c r="C125" s="70"/>
      <c r="D125" s="70"/>
      <c r="E125" s="70"/>
      <c r="F125" s="70"/>
      <c r="G125" s="70"/>
      <c r="H125" s="71"/>
      <c r="I125" s="72"/>
    </row>
    <row r="126" spans="1:9" ht="15.75" customHeight="1">
      <c r="A126" s="69" t="s">
        <v>141</v>
      </c>
      <c r="B126" s="240" t="s">
        <v>142</v>
      </c>
      <c r="C126" s="240"/>
      <c r="D126" s="240"/>
      <c r="E126" s="240"/>
      <c r="F126" s="240"/>
      <c r="G126" s="240"/>
      <c r="H126" s="71"/>
      <c r="I126" s="72" t="e">
        <f>I112+I115+I116</f>
        <v>#REF!</v>
      </c>
    </row>
    <row r="127" spans="1:9" ht="15.75" customHeight="1">
      <c r="A127" s="69"/>
      <c r="B127" s="70"/>
      <c r="C127" s="70"/>
      <c r="D127" s="70"/>
      <c r="E127" s="70"/>
      <c r="F127" s="70"/>
      <c r="G127" s="70"/>
      <c r="H127" s="71"/>
      <c r="I127" s="72"/>
    </row>
    <row r="128" spans="1:9" ht="15.75" customHeight="1">
      <c r="A128" s="69" t="s">
        <v>143</v>
      </c>
      <c r="B128" s="240" t="s">
        <v>144</v>
      </c>
      <c r="C128" s="240"/>
      <c r="D128" s="240"/>
      <c r="E128" s="240"/>
      <c r="F128" s="240"/>
      <c r="G128" s="240"/>
      <c r="H128" s="71"/>
      <c r="I128" s="72" t="e">
        <f>ROUND(I126/(1-H123),2)</f>
        <v>#REF!</v>
      </c>
    </row>
    <row r="129" spans="1:9" ht="15.75" customHeight="1">
      <c r="A129" s="69"/>
      <c r="B129" s="70"/>
      <c r="C129" s="70"/>
      <c r="D129" s="70"/>
      <c r="E129" s="70"/>
      <c r="F129" s="70"/>
      <c r="G129" s="70"/>
      <c r="H129" s="71"/>
      <c r="I129" s="72"/>
    </row>
    <row r="130" spans="1:9" ht="15.75" customHeight="1">
      <c r="A130" s="69"/>
      <c r="B130" s="240" t="s">
        <v>145</v>
      </c>
      <c r="C130" s="240"/>
      <c r="D130" s="240"/>
      <c r="E130" s="240"/>
      <c r="F130" s="240"/>
      <c r="G130" s="240"/>
      <c r="H130" s="71"/>
      <c r="I130" s="72" t="e">
        <f>I128-I126</f>
        <v>#REF!</v>
      </c>
    </row>
    <row r="131" spans="1:9" ht="15.75" customHeight="1">
      <c r="A131" s="68"/>
      <c r="B131" s="77"/>
      <c r="C131" s="77"/>
      <c r="D131" s="77"/>
      <c r="E131" s="77"/>
      <c r="F131" s="77"/>
      <c r="G131" s="77"/>
      <c r="H131" s="77"/>
      <c r="I131" s="78"/>
    </row>
    <row r="132" spans="1:9" ht="15.75" customHeight="1">
      <c r="A132" s="186" t="s">
        <v>146</v>
      </c>
      <c r="B132" s="186"/>
      <c r="C132" s="186"/>
      <c r="D132" s="186"/>
      <c r="E132" s="186"/>
      <c r="F132" s="186"/>
      <c r="G132" s="186"/>
      <c r="H132" s="186"/>
      <c r="I132" s="186"/>
    </row>
    <row r="133" spans="1:9" ht="15.75" customHeight="1">
      <c r="A133" s="186" t="s">
        <v>147</v>
      </c>
      <c r="B133" s="186"/>
      <c r="C133" s="186"/>
      <c r="D133" s="186"/>
      <c r="E133" s="186"/>
      <c r="F133" s="186"/>
      <c r="G133" s="186"/>
      <c r="H133" s="186"/>
      <c r="I133" s="39" t="s">
        <v>39</v>
      </c>
    </row>
    <row r="134" spans="1:9" ht="15.75" customHeight="1">
      <c r="A134" s="38" t="s">
        <v>10</v>
      </c>
      <c r="B134" s="192" t="str">
        <f>A23</f>
        <v>MÓDULO 1 - COMPOSIÇÃO DA REMUNERAÇÃO</v>
      </c>
      <c r="C134" s="192"/>
      <c r="D134" s="192"/>
      <c r="E134" s="192"/>
      <c r="F134" s="192"/>
      <c r="G134" s="192"/>
      <c r="H134" s="192"/>
      <c r="I134" s="79">
        <f>I31</f>
        <v>2395.91</v>
      </c>
    </row>
    <row r="135" spans="1:9" ht="15.75" customHeight="1">
      <c r="A135" s="38" t="s">
        <v>12</v>
      </c>
      <c r="B135" s="192" t="str">
        <f>A33</f>
        <v>MÓDULO 2 – ENCARGOS E BENEFÍCIOS ANUAIS, MENSAIS E DIÁRIOS</v>
      </c>
      <c r="C135" s="192"/>
      <c r="D135" s="192"/>
      <c r="E135" s="192"/>
      <c r="F135" s="192"/>
      <c r="G135" s="192"/>
      <c r="H135" s="192"/>
      <c r="I135" s="79">
        <f>I64</f>
        <v>2134.5499999999997</v>
      </c>
    </row>
    <row r="136" spans="1:9" ht="15.75" customHeight="1">
      <c r="A136" s="38" t="s">
        <v>15</v>
      </c>
      <c r="B136" s="192" t="str">
        <f>A68</f>
        <v>MÓDULO 3 – PROVISÃO PARA RESCISÃO</v>
      </c>
      <c r="C136" s="192"/>
      <c r="D136" s="192"/>
      <c r="E136" s="192"/>
      <c r="F136" s="192"/>
      <c r="G136" s="192"/>
      <c r="H136" s="192"/>
      <c r="I136" s="79">
        <f>I75</f>
        <v>318.95000000000005</v>
      </c>
    </row>
    <row r="137" spans="1:9" ht="15.75" customHeight="1">
      <c r="A137" s="38" t="s">
        <v>18</v>
      </c>
      <c r="B137" s="192" t="str">
        <f>A80</f>
        <v>MÓDULO 4 – CUSTO DE REPOSIÇÃO DO PROFISSIONAL AUSENTE</v>
      </c>
      <c r="C137" s="192"/>
      <c r="D137" s="192"/>
      <c r="E137" s="192"/>
      <c r="F137" s="192"/>
      <c r="G137" s="192"/>
      <c r="H137" s="192"/>
      <c r="I137" s="79">
        <f>I98</f>
        <v>93.100000000000009</v>
      </c>
    </row>
    <row r="138" spans="1:9" ht="15.75" customHeight="1">
      <c r="A138" s="38" t="s">
        <v>44</v>
      </c>
      <c r="B138" s="192" t="str">
        <f>A100</f>
        <v>MÓDULO 5 – INSUMOS DIVERSOS</v>
      </c>
      <c r="C138" s="192"/>
      <c r="D138" s="192"/>
      <c r="E138" s="192"/>
      <c r="F138" s="192"/>
      <c r="G138" s="192"/>
      <c r="H138" s="192"/>
      <c r="I138" s="79" t="e">
        <f>I106</f>
        <v>#REF!</v>
      </c>
    </row>
    <row r="139" spans="1:9" ht="15.75" customHeight="1">
      <c r="A139" s="186" t="s">
        <v>148</v>
      </c>
      <c r="B139" s="186"/>
      <c r="C139" s="186"/>
      <c r="D139" s="186"/>
      <c r="E139" s="186"/>
      <c r="F139" s="186"/>
      <c r="G139" s="186"/>
      <c r="H139" s="186"/>
      <c r="I139" s="49" t="e">
        <f>SUM(I134:I138)</f>
        <v>#REF!</v>
      </c>
    </row>
    <row r="140" spans="1:9" ht="15.75" customHeight="1">
      <c r="A140" s="38" t="s">
        <v>46</v>
      </c>
      <c r="B140" s="192" t="str">
        <f>A113</f>
        <v>MÓDULO 6 – CUSTOS INDIRETOS, TRIBUTOS E LUCRO</v>
      </c>
      <c r="C140" s="192"/>
      <c r="D140" s="192"/>
      <c r="E140" s="192"/>
      <c r="F140" s="192"/>
      <c r="G140" s="192"/>
      <c r="H140" s="192"/>
      <c r="I140" s="79" t="e">
        <f>I121</f>
        <v>#REF!</v>
      </c>
    </row>
    <row r="141" spans="1:9" ht="15.75" customHeight="1">
      <c r="A141" s="186" t="s">
        <v>149</v>
      </c>
      <c r="B141" s="186"/>
      <c r="C141" s="186"/>
      <c r="D141" s="186"/>
      <c r="E141" s="186"/>
      <c r="F141" s="186"/>
      <c r="G141" s="186"/>
      <c r="H141" s="186"/>
      <c r="I141" s="49" t="e">
        <f>SUM(I139:I140)</f>
        <v>#REF!</v>
      </c>
    </row>
    <row r="142" spans="1:9" ht="15.75" customHeight="1">
      <c r="I142" s="80"/>
    </row>
    <row r="143" spans="1:9" ht="15.75" customHeight="1"/>
    <row r="144" spans="1:9"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45">
    <mergeCell ref="A1:I1"/>
    <mergeCell ref="A3:I3"/>
    <mergeCell ref="A4:I4"/>
    <mergeCell ref="A5:G5"/>
    <mergeCell ref="H5:I5"/>
    <mergeCell ref="A6:I6"/>
    <mergeCell ref="A7:I7"/>
    <mergeCell ref="B8:H8"/>
    <mergeCell ref="B9:H9"/>
    <mergeCell ref="B10:H10"/>
    <mergeCell ref="B11:H11"/>
    <mergeCell ref="A12:I12"/>
    <mergeCell ref="A13:I13"/>
    <mergeCell ref="A14:B14"/>
    <mergeCell ref="C14:D14"/>
    <mergeCell ref="E14:I14"/>
    <mergeCell ref="A15:B15"/>
    <mergeCell ref="C15:D15"/>
    <mergeCell ref="E15:I15"/>
    <mergeCell ref="A16:I16"/>
    <mergeCell ref="B17:H17"/>
    <mergeCell ref="B18:H18"/>
    <mergeCell ref="B19:H19"/>
    <mergeCell ref="B20:H20"/>
    <mergeCell ref="B21:H21"/>
    <mergeCell ref="A22:I22"/>
    <mergeCell ref="A23:I23"/>
    <mergeCell ref="B24:G24"/>
    <mergeCell ref="B25:G25"/>
    <mergeCell ref="B26:G26"/>
    <mergeCell ref="B27:G27"/>
    <mergeCell ref="B28:G28"/>
    <mergeCell ref="B29:G29"/>
    <mergeCell ref="B30:G30"/>
    <mergeCell ref="A31:H31"/>
    <mergeCell ref="A32:I32"/>
    <mergeCell ref="A33:I33"/>
    <mergeCell ref="A34:G34"/>
    <mergeCell ref="B35:G35"/>
    <mergeCell ref="B36:G36"/>
    <mergeCell ref="A37:G37"/>
    <mergeCell ref="G38:H38"/>
    <mergeCell ref="G39:H39"/>
    <mergeCell ref="G40:H40"/>
    <mergeCell ref="A41:G41"/>
    <mergeCell ref="B42:G42"/>
    <mergeCell ref="B43:G43"/>
    <mergeCell ref="B44:G44"/>
    <mergeCell ref="B45:G45"/>
    <mergeCell ref="B46:G46"/>
    <mergeCell ref="B47:G47"/>
    <mergeCell ref="B48:G48"/>
    <mergeCell ref="B49:G49"/>
    <mergeCell ref="A50:G50"/>
    <mergeCell ref="A51:I51"/>
    <mergeCell ref="A52:G52"/>
    <mergeCell ref="B53:G53"/>
    <mergeCell ref="B54:G54"/>
    <mergeCell ref="B55:G55"/>
    <mergeCell ref="B56:G56"/>
    <mergeCell ref="A57:H57"/>
    <mergeCell ref="A58:I58"/>
    <mergeCell ref="A59:I59"/>
    <mergeCell ref="A60:H60"/>
    <mergeCell ref="B61:H61"/>
    <mergeCell ref="B62:H62"/>
    <mergeCell ref="B63:H63"/>
    <mergeCell ref="A64:H64"/>
    <mergeCell ref="G65:H65"/>
    <mergeCell ref="G66:H66"/>
    <mergeCell ref="G67:H67"/>
    <mergeCell ref="A68:I68"/>
    <mergeCell ref="B69:G69"/>
    <mergeCell ref="B70:G70"/>
    <mergeCell ref="B71:G71"/>
    <mergeCell ref="B72:G72"/>
    <mergeCell ref="B73:G73"/>
    <mergeCell ref="B74:G74"/>
    <mergeCell ref="A75:G75"/>
    <mergeCell ref="G76:H76"/>
    <mergeCell ref="G77:H77"/>
    <mergeCell ref="G78:H78"/>
    <mergeCell ref="G79:H79"/>
    <mergeCell ref="A80:I80"/>
    <mergeCell ref="A81:G81"/>
    <mergeCell ref="B82:G82"/>
    <mergeCell ref="B83:G83"/>
    <mergeCell ref="B84:G84"/>
    <mergeCell ref="B85:G85"/>
    <mergeCell ref="B86:G86"/>
    <mergeCell ref="B87:G87"/>
    <mergeCell ref="A88:G88"/>
    <mergeCell ref="A89:I89"/>
    <mergeCell ref="A90:G90"/>
    <mergeCell ref="B91:G91"/>
    <mergeCell ref="A92:G92"/>
    <mergeCell ref="A93:I93"/>
    <mergeCell ref="A94:I94"/>
    <mergeCell ref="A95:H95"/>
    <mergeCell ref="B96:H96"/>
    <mergeCell ref="B97:H97"/>
    <mergeCell ref="A98:H98"/>
    <mergeCell ref="A99:I99"/>
    <mergeCell ref="A100:I100"/>
    <mergeCell ref="B101:G101"/>
    <mergeCell ref="B102:G102"/>
    <mergeCell ref="B103:G103"/>
    <mergeCell ref="B104:G104"/>
    <mergeCell ref="B105:G105"/>
    <mergeCell ref="A121:G121"/>
    <mergeCell ref="B122:I122"/>
    <mergeCell ref="B123:G123"/>
    <mergeCell ref="A106:G106"/>
    <mergeCell ref="G107:H107"/>
    <mergeCell ref="G108:H108"/>
    <mergeCell ref="G109:H109"/>
    <mergeCell ref="G110:H110"/>
    <mergeCell ref="G111:H111"/>
    <mergeCell ref="G112:H112"/>
    <mergeCell ref="A113:I113"/>
    <mergeCell ref="B114:G114"/>
    <mergeCell ref="B137:H137"/>
    <mergeCell ref="B138:H138"/>
    <mergeCell ref="A139:H139"/>
    <mergeCell ref="B140:H140"/>
    <mergeCell ref="A141:H141"/>
    <mergeCell ref="A107:F112"/>
    <mergeCell ref="A76:F79"/>
    <mergeCell ref="A65:F67"/>
    <mergeCell ref="A38:F40"/>
    <mergeCell ref="B124:G124"/>
    <mergeCell ref="B126:G126"/>
    <mergeCell ref="B128:G128"/>
    <mergeCell ref="B130:G130"/>
    <mergeCell ref="A132:I132"/>
    <mergeCell ref="A133:H133"/>
    <mergeCell ref="B134:H134"/>
    <mergeCell ref="B135:H135"/>
    <mergeCell ref="B136:H136"/>
    <mergeCell ref="B115:G115"/>
    <mergeCell ref="B116:G116"/>
    <mergeCell ref="B117:G117"/>
    <mergeCell ref="B118:G118"/>
    <mergeCell ref="B119:G119"/>
    <mergeCell ref="B120:G120"/>
  </mergeCells>
  <pageMargins left="0.78749999999999998" right="0.78749999999999998" top="1.05277777777778" bottom="1.05277777777778" header="0.78749999999999998" footer="0.78749999999999998"/>
  <pageSetup paperSize="9" firstPageNumber="0" orientation="portrait" useFirstPageNumber="1" horizontalDpi="300" verticalDpi="300"/>
  <headerFooter>
    <oddHeader>&amp;C&amp;"Times New Roman,Normal"&amp;12&amp;A</oddHeader>
    <oddFooter>&amp;C&amp;"Times New Roman,Normal"&amp;12Página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999"/>
  <sheetViews>
    <sheetView topLeftCell="A92" zoomScale="75" zoomScaleNormal="75" workbookViewId="0">
      <selection activeCell="I106" sqref="I106"/>
    </sheetView>
  </sheetViews>
  <sheetFormatPr defaultColWidth="14.42578125" defaultRowHeight="15"/>
  <cols>
    <col min="1" max="1" width="7.42578125" customWidth="1"/>
    <col min="2" max="2" width="12.42578125" customWidth="1"/>
    <col min="3" max="3" width="15" customWidth="1"/>
    <col min="4" max="4" width="15.28515625" customWidth="1"/>
    <col min="5" max="6" width="13.42578125" customWidth="1"/>
    <col min="7" max="7" width="11.7109375" customWidth="1"/>
    <col min="8" max="8" width="12.7109375" customWidth="1"/>
    <col min="9" max="9" width="33.7109375" customWidth="1"/>
    <col min="10" max="10" width="7.140625" customWidth="1"/>
    <col min="11" max="11" width="10.42578125" customWidth="1"/>
    <col min="12" max="12" width="12.7109375" customWidth="1"/>
    <col min="13" max="13" width="7.140625" customWidth="1"/>
    <col min="14" max="14" width="10.42578125" customWidth="1"/>
  </cols>
  <sheetData>
    <row r="1" spans="1:9" ht="15" customHeight="1">
      <c r="A1" s="243" t="s">
        <v>174</v>
      </c>
      <c r="B1" s="243"/>
      <c r="C1" s="243"/>
      <c r="D1" s="243"/>
      <c r="E1" s="243"/>
      <c r="F1" s="243"/>
      <c r="G1" s="243"/>
      <c r="H1" s="243"/>
      <c r="I1" s="243"/>
    </row>
    <row r="2" spans="1:9">
      <c r="A2" s="35"/>
      <c r="B2" s="36"/>
      <c r="C2" s="36"/>
      <c r="D2" s="36"/>
      <c r="E2" s="36"/>
      <c r="F2" s="36"/>
      <c r="G2" s="36"/>
      <c r="H2" s="36"/>
      <c r="I2" s="36"/>
    </row>
    <row r="3" spans="1:9">
      <c r="A3" s="213" t="s">
        <v>179</v>
      </c>
      <c r="B3" s="213"/>
      <c r="C3" s="213"/>
      <c r="D3" s="213"/>
      <c r="E3" s="213"/>
      <c r="F3" s="213"/>
      <c r="G3" s="213"/>
      <c r="H3" s="213"/>
      <c r="I3" s="213"/>
    </row>
    <row r="4" spans="1:9">
      <c r="A4" s="213"/>
      <c r="B4" s="213"/>
      <c r="C4" s="213"/>
      <c r="D4" s="213"/>
      <c r="E4" s="213"/>
      <c r="F4" s="213"/>
      <c r="G4" s="213"/>
      <c r="H4" s="213"/>
      <c r="I4" s="213"/>
    </row>
    <row r="5" spans="1:9">
      <c r="A5" s="213" t="s">
        <v>7</v>
      </c>
      <c r="B5" s="213"/>
      <c r="C5" s="213"/>
      <c r="D5" s="213"/>
      <c r="E5" s="213"/>
      <c r="F5" s="213"/>
      <c r="G5" s="213"/>
      <c r="H5" s="193" t="s">
        <v>8</v>
      </c>
      <c r="I5" s="193"/>
    </row>
    <row r="6" spans="1:9">
      <c r="A6" s="213"/>
      <c r="B6" s="213"/>
      <c r="C6" s="213"/>
      <c r="D6" s="213"/>
      <c r="E6" s="213"/>
      <c r="F6" s="213"/>
      <c r="G6" s="213"/>
      <c r="H6" s="213"/>
      <c r="I6" s="213"/>
    </row>
    <row r="7" spans="1:9">
      <c r="A7" s="186" t="s">
        <v>9</v>
      </c>
      <c r="B7" s="186"/>
      <c r="C7" s="186"/>
      <c r="D7" s="186"/>
      <c r="E7" s="186"/>
      <c r="F7" s="186"/>
      <c r="G7" s="186"/>
      <c r="H7" s="186"/>
      <c r="I7" s="186"/>
    </row>
    <row r="8" spans="1:9">
      <c r="A8" s="38" t="s">
        <v>10</v>
      </c>
      <c r="B8" s="192" t="s">
        <v>11</v>
      </c>
      <c r="C8" s="192"/>
      <c r="D8" s="192"/>
      <c r="E8" s="192"/>
      <c r="F8" s="192"/>
      <c r="G8" s="192"/>
      <c r="H8" s="192"/>
      <c r="I8" s="40"/>
    </row>
    <row r="9" spans="1:9">
      <c r="A9" s="38" t="s">
        <v>12</v>
      </c>
      <c r="B9" s="192" t="s">
        <v>13</v>
      </c>
      <c r="C9" s="192"/>
      <c r="D9" s="192"/>
      <c r="E9" s="192"/>
      <c r="F9" s="192"/>
      <c r="G9" s="192"/>
      <c r="H9" s="192"/>
      <c r="I9" s="38" t="s">
        <v>14</v>
      </c>
    </row>
    <row r="10" spans="1:9">
      <c r="A10" s="38" t="s">
        <v>15</v>
      </c>
      <c r="B10" s="192" t="s">
        <v>16</v>
      </c>
      <c r="C10" s="192"/>
      <c r="D10" s="192"/>
      <c r="E10" s="192"/>
      <c r="F10" s="192"/>
      <c r="G10" s="192"/>
      <c r="H10" s="192"/>
      <c r="I10" s="38" t="s">
        <v>17</v>
      </c>
    </row>
    <row r="11" spans="1:9">
      <c r="A11" s="38" t="s">
        <v>18</v>
      </c>
      <c r="B11" s="192" t="s">
        <v>19</v>
      </c>
      <c r="C11" s="192"/>
      <c r="D11" s="192"/>
      <c r="E11" s="192"/>
      <c r="F11" s="192"/>
      <c r="G11" s="192"/>
      <c r="H11" s="192"/>
      <c r="I11" s="38">
        <v>12</v>
      </c>
    </row>
    <row r="12" spans="1:9">
      <c r="A12" s="215"/>
      <c r="B12" s="215"/>
      <c r="C12" s="215"/>
      <c r="D12" s="215"/>
      <c r="E12" s="215"/>
      <c r="F12" s="215"/>
      <c r="G12" s="215"/>
      <c r="H12" s="215"/>
      <c r="I12" s="215"/>
    </row>
    <row r="13" spans="1:9">
      <c r="A13" s="186" t="s">
        <v>20</v>
      </c>
      <c r="B13" s="186"/>
      <c r="C13" s="186"/>
      <c r="D13" s="186"/>
      <c r="E13" s="186"/>
      <c r="F13" s="186"/>
      <c r="G13" s="186"/>
      <c r="H13" s="186"/>
      <c r="I13" s="186"/>
    </row>
    <row r="14" spans="1:9" ht="12.75" customHeight="1">
      <c r="A14" s="193" t="s">
        <v>21</v>
      </c>
      <c r="B14" s="193"/>
      <c r="C14" s="193" t="s">
        <v>22</v>
      </c>
      <c r="D14" s="193"/>
      <c r="E14" s="193" t="s">
        <v>23</v>
      </c>
      <c r="F14" s="193"/>
      <c r="G14" s="193"/>
      <c r="H14" s="193"/>
      <c r="I14" s="193"/>
    </row>
    <row r="15" spans="1:9" ht="25.15" customHeight="1">
      <c r="A15" s="216" t="s">
        <v>24</v>
      </c>
      <c r="B15" s="216"/>
      <c r="C15" s="242" t="s">
        <v>176</v>
      </c>
      <c r="D15" s="242"/>
      <c r="E15" s="193">
        <v>1</v>
      </c>
      <c r="F15" s="193"/>
      <c r="G15" s="193"/>
      <c r="H15" s="193"/>
      <c r="I15" s="193"/>
    </row>
    <row r="16" spans="1:9">
      <c r="A16" s="186" t="s">
        <v>26</v>
      </c>
      <c r="B16" s="186"/>
      <c r="C16" s="186"/>
      <c r="D16" s="186"/>
      <c r="E16" s="186"/>
      <c r="F16" s="186"/>
      <c r="G16" s="186"/>
      <c r="H16" s="186"/>
      <c r="I16" s="186"/>
    </row>
    <row r="17" spans="1:10">
      <c r="A17" s="38">
        <v>1</v>
      </c>
      <c r="B17" s="192" t="s">
        <v>27</v>
      </c>
      <c r="C17" s="192"/>
      <c r="D17" s="192"/>
      <c r="E17" s="192"/>
      <c r="F17" s="192"/>
      <c r="G17" s="192"/>
      <c r="H17" s="192"/>
      <c r="I17" s="42" t="s">
        <v>180</v>
      </c>
      <c r="J17" s="56"/>
    </row>
    <row r="18" spans="1:10">
      <c r="A18" s="38">
        <v>2</v>
      </c>
      <c r="B18" s="192" t="s">
        <v>29</v>
      </c>
      <c r="C18" s="192"/>
      <c r="D18" s="192"/>
      <c r="E18" s="192"/>
      <c r="F18" s="192"/>
      <c r="G18" s="192"/>
      <c r="H18" s="192"/>
      <c r="I18" s="38" t="s">
        <v>178</v>
      </c>
    </row>
    <row r="19" spans="1:10">
      <c r="A19" s="38">
        <v>3</v>
      </c>
      <c r="B19" s="192" t="s">
        <v>31</v>
      </c>
      <c r="C19" s="192"/>
      <c r="D19" s="192"/>
      <c r="E19" s="192"/>
      <c r="F19" s="192"/>
      <c r="G19" s="192"/>
      <c r="H19" s="192"/>
      <c r="I19" s="44">
        <v>1903.45</v>
      </c>
    </row>
    <row r="20" spans="1:10" ht="38.25">
      <c r="A20" s="42">
        <v>4</v>
      </c>
      <c r="B20" s="212" t="s">
        <v>32</v>
      </c>
      <c r="C20" s="212"/>
      <c r="D20" s="212"/>
      <c r="E20" s="212"/>
      <c r="F20" s="212"/>
      <c r="G20" s="212"/>
      <c r="H20" s="212"/>
      <c r="I20" s="41" t="s">
        <v>33</v>
      </c>
    </row>
    <row r="21" spans="1:10">
      <c r="A21" s="38">
        <v>5</v>
      </c>
      <c r="B21" s="192" t="s">
        <v>34</v>
      </c>
      <c r="C21" s="192"/>
      <c r="D21" s="192"/>
      <c r="E21" s="192"/>
      <c r="F21" s="192"/>
      <c r="G21" s="192"/>
      <c r="H21" s="192"/>
      <c r="I21" s="40" t="s">
        <v>35</v>
      </c>
    </row>
    <row r="22" spans="1:10">
      <c r="A22" s="195"/>
      <c r="B22" s="195"/>
      <c r="C22" s="195"/>
      <c r="D22" s="195"/>
      <c r="E22" s="195"/>
      <c r="F22" s="195"/>
      <c r="G22" s="195"/>
      <c r="H22" s="195"/>
      <c r="I22" s="195"/>
    </row>
    <row r="23" spans="1:10" ht="15.75" customHeight="1">
      <c r="A23" s="186" t="s">
        <v>36</v>
      </c>
      <c r="B23" s="186"/>
      <c r="C23" s="186"/>
      <c r="D23" s="186"/>
      <c r="E23" s="186"/>
      <c r="F23" s="186"/>
      <c r="G23" s="186"/>
      <c r="H23" s="186"/>
      <c r="I23" s="186"/>
    </row>
    <row r="24" spans="1:10" ht="15.75" customHeight="1">
      <c r="A24" s="46">
        <v>1</v>
      </c>
      <c r="B24" s="186" t="s">
        <v>37</v>
      </c>
      <c r="C24" s="186"/>
      <c r="D24" s="186"/>
      <c r="E24" s="186"/>
      <c r="F24" s="186"/>
      <c r="G24" s="186"/>
      <c r="H24" s="39" t="s">
        <v>38</v>
      </c>
      <c r="I24" s="39" t="s">
        <v>39</v>
      </c>
    </row>
    <row r="25" spans="1:10" ht="15.75" customHeight="1">
      <c r="A25" s="37" t="s">
        <v>10</v>
      </c>
      <c r="B25" s="192" t="s">
        <v>40</v>
      </c>
      <c r="C25" s="192"/>
      <c r="D25" s="192"/>
      <c r="E25" s="192"/>
      <c r="F25" s="192"/>
      <c r="G25" s="192"/>
      <c r="H25" s="45"/>
      <c r="I25" s="47">
        <f>I19</f>
        <v>1903.45</v>
      </c>
    </row>
    <row r="26" spans="1:10" ht="15.75" customHeight="1">
      <c r="A26" s="37" t="s">
        <v>12</v>
      </c>
      <c r="B26" s="192" t="s">
        <v>41</v>
      </c>
      <c r="C26" s="192"/>
      <c r="D26" s="192"/>
      <c r="E26" s="192"/>
      <c r="F26" s="192"/>
      <c r="G26" s="192"/>
      <c r="H26" s="48"/>
      <c r="I26" s="47">
        <v>0</v>
      </c>
    </row>
    <row r="27" spans="1:10" ht="15.75" customHeight="1">
      <c r="A27" s="37" t="s">
        <v>15</v>
      </c>
      <c r="B27" s="192" t="s">
        <v>42</v>
      </c>
      <c r="C27" s="192"/>
      <c r="D27" s="192"/>
      <c r="E27" s="192"/>
      <c r="F27" s="192"/>
      <c r="G27" s="192"/>
      <c r="H27" s="48"/>
      <c r="I27" s="47">
        <v>0</v>
      </c>
    </row>
    <row r="28" spans="1:10" ht="15.75" customHeight="1">
      <c r="A28" s="37" t="s">
        <v>18</v>
      </c>
      <c r="B28" s="192" t="s">
        <v>43</v>
      </c>
      <c r="C28" s="192"/>
      <c r="D28" s="192"/>
      <c r="E28" s="192"/>
      <c r="F28" s="192"/>
      <c r="G28" s="192"/>
      <c r="H28" s="48"/>
      <c r="I28" s="47">
        <v>0</v>
      </c>
    </row>
    <row r="29" spans="1:10" ht="15.75" customHeight="1">
      <c r="A29" s="37" t="s">
        <v>44</v>
      </c>
      <c r="B29" s="192" t="s">
        <v>45</v>
      </c>
      <c r="C29" s="192"/>
      <c r="D29" s="192"/>
      <c r="E29" s="192"/>
      <c r="F29" s="192"/>
      <c r="G29" s="192"/>
      <c r="H29" s="48"/>
      <c r="I29" s="47">
        <v>0</v>
      </c>
    </row>
    <row r="30" spans="1:10" ht="15.75" customHeight="1">
      <c r="A30" s="37" t="s">
        <v>46</v>
      </c>
      <c r="B30" s="192" t="s">
        <v>47</v>
      </c>
      <c r="C30" s="192"/>
      <c r="D30" s="192"/>
      <c r="E30" s="192"/>
      <c r="F30" s="192"/>
      <c r="G30" s="192"/>
      <c r="H30" s="48"/>
      <c r="I30" s="47">
        <v>0</v>
      </c>
    </row>
    <row r="31" spans="1:10" ht="15.75" customHeight="1">
      <c r="A31" s="186" t="s">
        <v>48</v>
      </c>
      <c r="B31" s="186"/>
      <c r="C31" s="186"/>
      <c r="D31" s="186"/>
      <c r="E31" s="186"/>
      <c r="F31" s="186"/>
      <c r="G31" s="186"/>
      <c r="H31" s="186"/>
      <c r="I31" s="49">
        <f>SUM(I25:I30)</f>
        <v>1903.45</v>
      </c>
    </row>
    <row r="32" spans="1:10" ht="15.75" customHeight="1">
      <c r="A32" s="208"/>
      <c r="B32" s="208"/>
      <c r="C32" s="208"/>
      <c r="D32" s="208"/>
      <c r="E32" s="208"/>
      <c r="F32" s="208"/>
      <c r="G32" s="208"/>
      <c r="H32" s="208"/>
      <c r="I32" s="208"/>
    </row>
    <row r="33" spans="1:9" ht="15.75" customHeight="1">
      <c r="A33" s="186" t="s">
        <v>49</v>
      </c>
      <c r="B33" s="186"/>
      <c r="C33" s="186"/>
      <c r="D33" s="186"/>
      <c r="E33" s="186"/>
      <c r="F33" s="186"/>
      <c r="G33" s="186"/>
      <c r="H33" s="186"/>
      <c r="I33" s="186"/>
    </row>
    <row r="34" spans="1:9" ht="15.75" customHeight="1">
      <c r="A34" s="186" t="s">
        <v>50</v>
      </c>
      <c r="B34" s="186"/>
      <c r="C34" s="186"/>
      <c r="D34" s="186"/>
      <c r="E34" s="186"/>
      <c r="F34" s="186"/>
      <c r="G34" s="186"/>
      <c r="H34" s="39" t="s">
        <v>38</v>
      </c>
      <c r="I34" s="39" t="s">
        <v>39</v>
      </c>
    </row>
    <row r="35" spans="1:9" ht="15.75" customHeight="1">
      <c r="A35" s="37" t="s">
        <v>10</v>
      </c>
      <c r="B35" s="192" t="s">
        <v>51</v>
      </c>
      <c r="C35" s="192"/>
      <c r="D35" s="192"/>
      <c r="E35" s="192"/>
      <c r="F35" s="192"/>
      <c r="G35" s="192"/>
      <c r="H35" s="48">
        <f>ROUND(1/12,4)</f>
        <v>8.3299999999999999E-2</v>
      </c>
      <c r="I35" s="50">
        <f>ROUND(I31*H35,2)</f>
        <v>158.56</v>
      </c>
    </row>
    <row r="36" spans="1:9" ht="15.75" customHeight="1">
      <c r="A36" s="37" t="s">
        <v>12</v>
      </c>
      <c r="B36" s="192" t="s">
        <v>52</v>
      </c>
      <c r="C36" s="192"/>
      <c r="D36" s="192"/>
      <c r="E36" s="192"/>
      <c r="F36" s="192"/>
      <c r="G36" s="192"/>
      <c r="H36" s="48">
        <v>0.121</v>
      </c>
      <c r="I36" s="50">
        <f>ROUND(I31*H36,2)</f>
        <v>230.32</v>
      </c>
    </row>
    <row r="37" spans="1:9" ht="15.75" customHeight="1">
      <c r="A37" s="186" t="s">
        <v>53</v>
      </c>
      <c r="B37" s="186"/>
      <c r="C37" s="186"/>
      <c r="D37" s="186"/>
      <c r="E37" s="186"/>
      <c r="F37" s="186"/>
      <c r="G37" s="186"/>
      <c r="H37" s="51">
        <f>SUM(H35:H36)</f>
        <v>0.20429999999999998</v>
      </c>
      <c r="I37" s="49">
        <f>SUM(I35:I36)</f>
        <v>388.88</v>
      </c>
    </row>
    <row r="38" spans="1:9" ht="15.75" customHeight="1">
      <c r="A38" s="207" t="s">
        <v>54</v>
      </c>
      <c r="B38" s="207"/>
      <c r="C38" s="207"/>
      <c r="D38" s="207"/>
      <c r="E38" s="207"/>
      <c r="F38" s="207"/>
      <c r="G38" s="198" t="s">
        <v>55</v>
      </c>
      <c r="H38" s="198"/>
      <c r="I38" s="52">
        <f>I31</f>
        <v>1903.45</v>
      </c>
    </row>
    <row r="39" spans="1:9" ht="15.75" customHeight="1">
      <c r="A39" s="207"/>
      <c r="B39" s="207"/>
      <c r="C39" s="207"/>
      <c r="D39" s="207"/>
      <c r="E39" s="207"/>
      <c r="F39" s="207"/>
      <c r="G39" s="198" t="s">
        <v>56</v>
      </c>
      <c r="H39" s="198"/>
      <c r="I39" s="52">
        <f>I37</f>
        <v>388.88</v>
      </c>
    </row>
    <row r="40" spans="1:9" ht="15.75" customHeight="1">
      <c r="A40" s="207"/>
      <c r="B40" s="207"/>
      <c r="C40" s="207"/>
      <c r="D40" s="207"/>
      <c r="E40" s="207"/>
      <c r="F40" s="207"/>
      <c r="G40" s="199" t="s">
        <v>57</v>
      </c>
      <c r="H40" s="199"/>
      <c r="I40" s="53">
        <f>SUM(I38:I39)</f>
        <v>2292.33</v>
      </c>
    </row>
    <row r="41" spans="1:9" ht="15.75" customHeight="1">
      <c r="A41" s="186" t="s">
        <v>58</v>
      </c>
      <c r="B41" s="186"/>
      <c r="C41" s="186"/>
      <c r="D41" s="186"/>
      <c r="E41" s="186"/>
      <c r="F41" s="186"/>
      <c r="G41" s="186"/>
      <c r="H41" s="39" t="s">
        <v>38</v>
      </c>
      <c r="I41" s="39" t="s">
        <v>39</v>
      </c>
    </row>
    <row r="42" spans="1:9" ht="15.75" customHeight="1">
      <c r="A42" s="37" t="s">
        <v>10</v>
      </c>
      <c r="B42" s="192" t="s">
        <v>59</v>
      </c>
      <c r="C42" s="192"/>
      <c r="D42" s="192"/>
      <c r="E42" s="192"/>
      <c r="F42" s="192"/>
      <c r="G42" s="192"/>
      <c r="H42" s="48">
        <v>0.2</v>
      </c>
      <c r="I42" s="50">
        <f t="shared" ref="I42:I49" si="0">ROUND($I$40*H42,2)</f>
        <v>458.47</v>
      </c>
    </row>
    <row r="43" spans="1:9" ht="15.75" customHeight="1">
      <c r="A43" s="37" t="s">
        <v>12</v>
      </c>
      <c r="B43" s="192" t="s">
        <v>60</v>
      </c>
      <c r="C43" s="192"/>
      <c r="D43" s="192"/>
      <c r="E43" s="192"/>
      <c r="F43" s="192"/>
      <c r="G43" s="192"/>
      <c r="H43" s="48">
        <v>2.5000000000000001E-2</v>
      </c>
      <c r="I43" s="50">
        <f t="shared" si="0"/>
        <v>57.31</v>
      </c>
    </row>
    <row r="44" spans="1:9" ht="15.75" customHeight="1">
      <c r="A44" s="37" t="s">
        <v>15</v>
      </c>
      <c r="B44" s="192" t="s">
        <v>61</v>
      </c>
      <c r="C44" s="192"/>
      <c r="D44" s="192"/>
      <c r="E44" s="192"/>
      <c r="F44" s="192"/>
      <c r="G44" s="192"/>
      <c r="H44" s="48">
        <v>0.06</v>
      </c>
      <c r="I44" s="50">
        <f t="shared" si="0"/>
        <v>137.54</v>
      </c>
    </row>
    <row r="45" spans="1:9" ht="15.75" customHeight="1">
      <c r="A45" s="37" t="s">
        <v>18</v>
      </c>
      <c r="B45" s="192" t="s">
        <v>62</v>
      </c>
      <c r="C45" s="192"/>
      <c r="D45" s="192"/>
      <c r="E45" s="192"/>
      <c r="F45" s="192"/>
      <c r="G45" s="192"/>
      <c r="H45" s="48">
        <v>1.4999999999999999E-2</v>
      </c>
      <c r="I45" s="50">
        <f t="shared" si="0"/>
        <v>34.380000000000003</v>
      </c>
    </row>
    <row r="46" spans="1:9" ht="15.75" customHeight="1">
      <c r="A46" s="37" t="s">
        <v>44</v>
      </c>
      <c r="B46" s="192" t="s">
        <v>63</v>
      </c>
      <c r="C46" s="192"/>
      <c r="D46" s="192"/>
      <c r="E46" s="192"/>
      <c r="F46" s="192"/>
      <c r="G46" s="192"/>
      <c r="H46" s="48">
        <v>0.01</v>
      </c>
      <c r="I46" s="50">
        <f t="shared" si="0"/>
        <v>22.92</v>
      </c>
    </row>
    <row r="47" spans="1:9" ht="15.75" customHeight="1">
      <c r="A47" s="37" t="s">
        <v>46</v>
      </c>
      <c r="B47" s="192" t="s">
        <v>64</v>
      </c>
      <c r="C47" s="192"/>
      <c r="D47" s="192"/>
      <c r="E47" s="192"/>
      <c r="F47" s="192"/>
      <c r="G47" s="192"/>
      <c r="H47" s="48">
        <v>6.0000000000000001E-3</v>
      </c>
      <c r="I47" s="50">
        <f t="shared" si="0"/>
        <v>13.75</v>
      </c>
    </row>
    <row r="48" spans="1:9" ht="15.75" customHeight="1">
      <c r="A48" s="37" t="s">
        <v>65</v>
      </c>
      <c r="B48" s="192" t="s">
        <v>66</v>
      </c>
      <c r="C48" s="192"/>
      <c r="D48" s="192"/>
      <c r="E48" s="192"/>
      <c r="F48" s="192"/>
      <c r="G48" s="192"/>
      <c r="H48" s="48">
        <v>2E-3</v>
      </c>
      <c r="I48" s="50">
        <f t="shared" si="0"/>
        <v>4.58</v>
      </c>
    </row>
    <row r="49" spans="1:14" ht="15.75" customHeight="1">
      <c r="A49" s="37" t="s">
        <v>67</v>
      </c>
      <c r="B49" s="192" t="s">
        <v>68</v>
      </c>
      <c r="C49" s="192"/>
      <c r="D49" s="192"/>
      <c r="E49" s="192"/>
      <c r="F49" s="192"/>
      <c r="G49" s="192"/>
      <c r="H49" s="48">
        <v>0.08</v>
      </c>
      <c r="I49" s="50">
        <f t="shared" si="0"/>
        <v>183.39</v>
      </c>
    </row>
    <row r="50" spans="1:14" ht="15.75" customHeight="1">
      <c r="A50" s="186" t="s">
        <v>69</v>
      </c>
      <c r="B50" s="186"/>
      <c r="C50" s="186"/>
      <c r="D50" s="186"/>
      <c r="E50" s="186"/>
      <c r="F50" s="186"/>
      <c r="G50" s="186"/>
      <c r="H50" s="51">
        <f>SUM(H42:H49)</f>
        <v>0.39800000000000008</v>
      </c>
      <c r="I50" s="49">
        <f>SUM(I42:I49)</f>
        <v>912.33999999999992</v>
      </c>
    </row>
    <row r="51" spans="1:14" ht="15.75" customHeight="1">
      <c r="A51" s="194"/>
      <c r="B51" s="194"/>
      <c r="C51" s="194"/>
      <c r="D51" s="194"/>
      <c r="E51" s="194"/>
      <c r="F51" s="194"/>
      <c r="G51" s="194"/>
      <c r="H51" s="194"/>
      <c r="I51" s="194"/>
    </row>
    <row r="52" spans="1:14" ht="15.75" customHeight="1">
      <c r="A52" s="186" t="s">
        <v>70</v>
      </c>
      <c r="B52" s="186"/>
      <c r="C52" s="186"/>
      <c r="D52" s="186"/>
      <c r="E52" s="186"/>
      <c r="F52" s="186"/>
      <c r="G52" s="186"/>
      <c r="H52" s="51"/>
      <c r="I52" s="39" t="s">
        <v>39</v>
      </c>
    </row>
    <row r="53" spans="1:14" ht="15.75" customHeight="1">
      <c r="A53" s="37" t="s">
        <v>10</v>
      </c>
      <c r="B53" s="195" t="s">
        <v>71</v>
      </c>
      <c r="C53" s="195"/>
      <c r="D53" s="195"/>
      <c r="E53" s="195"/>
      <c r="F53" s="195"/>
      <c r="G53" s="195"/>
      <c r="H53" s="54">
        <v>4</v>
      </c>
      <c r="I53" s="47">
        <f>ROUND((H53*2*22)-0.06*I25,2)</f>
        <v>61.79</v>
      </c>
    </row>
    <row r="54" spans="1:14" ht="15.75" customHeight="1">
      <c r="A54" s="37" t="s">
        <v>12</v>
      </c>
      <c r="B54" s="195" t="s">
        <v>72</v>
      </c>
      <c r="C54" s="195"/>
      <c r="D54" s="195"/>
      <c r="E54" s="195"/>
      <c r="F54" s="195"/>
      <c r="G54" s="195"/>
      <c r="H54" s="38" t="s">
        <v>73</v>
      </c>
      <c r="I54" s="47">
        <v>412.05</v>
      </c>
    </row>
    <row r="55" spans="1:14" ht="15.75" customHeight="1">
      <c r="A55" s="37" t="s">
        <v>15</v>
      </c>
      <c r="B55" s="195" t="s">
        <v>74</v>
      </c>
      <c r="C55" s="195"/>
      <c r="D55" s="195"/>
      <c r="E55" s="195"/>
      <c r="F55" s="195"/>
      <c r="G55" s="195"/>
      <c r="H55" s="38" t="s">
        <v>73</v>
      </c>
      <c r="I55" s="47">
        <v>42</v>
      </c>
    </row>
    <row r="56" spans="1:14" ht="15.75" customHeight="1">
      <c r="A56" s="37" t="s">
        <v>18</v>
      </c>
      <c r="B56" s="195" t="s">
        <v>75</v>
      </c>
      <c r="C56" s="195"/>
      <c r="D56" s="195"/>
      <c r="E56" s="195"/>
      <c r="F56" s="195"/>
      <c r="G56" s="195"/>
      <c r="H56" s="38" t="s">
        <v>73</v>
      </c>
      <c r="I56" s="47">
        <f>ROUND((I25*26)*0.002/12,2)</f>
        <v>8.25</v>
      </c>
    </row>
    <row r="57" spans="1:14" ht="15.75" customHeight="1">
      <c r="A57" s="186" t="s">
        <v>76</v>
      </c>
      <c r="B57" s="186"/>
      <c r="C57" s="186"/>
      <c r="D57" s="186"/>
      <c r="E57" s="186"/>
      <c r="F57" s="186"/>
      <c r="G57" s="186"/>
      <c r="H57" s="186"/>
      <c r="I57" s="55">
        <f>SUM(I53:I56)</f>
        <v>524.09</v>
      </c>
    </row>
    <row r="58" spans="1:14" ht="15.75" customHeight="1">
      <c r="A58" s="194"/>
      <c r="B58" s="194"/>
      <c r="C58" s="194"/>
      <c r="D58" s="194"/>
      <c r="E58" s="194"/>
      <c r="F58" s="194"/>
      <c r="G58" s="194"/>
      <c r="H58" s="194"/>
      <c r="I58" s="194"/>
    </row>
    <row r="59" spans="1:14" ht="15.75" customHeight="1">
      <c r="A59" s="186" t="s">
        <v>77</v>
      </c>
      <c r="B59" s="186"/>
      <c r="C59" s="186"/>
      <c r="D59" s="186"/>
      <c r="E59" s="186"/>
      <c r="F59" s="186"/>
      <c r="G59" s="186"/>
      <c r="H59" s="186"/>
      <c r="I59" s="186"/>
    </row>
    <row r="60" spans="1:14" ht="15.75" customHeight="1">
      <c r="A60" s="186" t="s">
        <v>78</v>
      </c>
      <c r="B60" s="186"/>
      <c r="C60" s="186"/>
      <c r="D60" s="186"/>
      <c r="E60" s="186"/>
      <c r="F60" s="186"/>
      <c r="G60" s="186"/>
      <c r="H60" s="186"/>
      <c r="I60" s="39" t="s">
        <v>39</v>
      </c>
    </row>
    <row r="61" spans="1:14" ht="15.75" customHeight="1">
      <c r="A61" s="37" t="s">
        <v>79</v>
      </c>
      <c r="B61" s="193" t="s">
        <v>80</v>
      </c>
      <c r="C61" s="193"/>
      <c r="D61" s="193"/>
      <c r="E61" s="193"/>
      <c r="F61" s="193"/>
      <c r="G61" s="193"/>
      <c r="H61" s="193"/>
      <c r="I61" s="50">
        <f>I37</f>
        <v>388.88</v>
      </c>
    </row>
    <row r="62" spans="1:14" ht="15.75" customHeight="1">
      <c r="A62" s="37" t="s">
        <v>81</v>
      </c>
      <c r="B62" s="193" t="s">
        <v>82</v>
      </c>
      <c r="C62" s="193"/>
      <c r="D62" s="193"/>
      <c r="E62" s="193"/>
      <c r="F62" s="193"/>
      <c r="G62" s="193"/>
      <c r="H62" s="193"/>
      <c r="I62" s="50">
        <f>I50</f>
        <v>912.33999999999992</v>
      </c>
      <c r="N62" s="57"/>
    </row>
    <row r="63" spans="1:14" ht="15.75" customHeight="1">
      <c r="A63" s="37" t="s">
        <v>83</v>
      </c>
      <c r="B63" s="193" t="s">
        <v>84</v>
      </c>
      <c r="C63" s="193"/>
      <c r="D63" s="193"/>
      <c r="E63" s="193"/>
      <c r="F63" s="193"/>
      <c r="G63" s="193"/>
      <c r="H63" s="193"/>
      <c r="I63" s="50">
        <f>I57</f>
        <v>524.09</v>
      </c>
    </row>
    <row r="64" spans="1:14" ht="15.75" customHeight="1">
      <c r="A64" s="186" t="s">
        <v>85</v>
      </c>
      <c r="B64" s="186"/>
      <c r="C64" s="186"/>
      <c r="D64" s="186"/>
      <c r="E64" s="186"/>
      <c r="F64" s="186"/>
      <c r="G64" s="186"/>
      <c r="H64" s="186"/>
      <c r="I64" s="49">
        <f>SUM(I61:I63)</f>
        <v>1825.31</v>
      </c>
    </row>
    <row r="65" spans="1:14" ht="15.75" customHeight="1">
      <c r="A65" s="204" t="s">
        <v>86</v>
      </c>
      <c r="B65" s="204"/>
      <c r="C65" s="204"/>
      <c r="D65" s="204"/>
      <c r="E65" s="204"/>
      <c r="F65" s="204"/>
      <c r="G65" s="198" t="s">
        <v>55</v>
      </c>
      <c r="H65" s="198"/>
      <c r="I65" s="52">
        <f>I31</f>
        <v>1903.45</v>
      </c>
    </row>
    <row r="66" spans="1:14" ht="15.75" customHeight="1">
      <c r="A66" s="204"/>
      <c r="B66" s="204"/>
      <c r="C66" s="204"/>
      <c r="D66" s="204"/>
      <c r="E66" s="204"/>
      <c r="F66" s="204"/>
      <c r="G66" s="198" t="s">
        <v>87</v>
      </c>
      <c r="H66" s="198"/>
      <c r="I66" s="52">
        <f>I64</f>
        <v>1825.31</v>
      </c>
    </row>
    <row r="67" spans="1:14" ht="15.75" customHeight="1">
      <c r="A67" s="204"/>
      <c r="B67" s="204"/>
      <c r="C67" s="204"/>
      <c r="D67" s="204"/>
      <c r="E67" s="204"/>
      <c r="F67" s="204"/>
      <c r="G67" s="199" t="s">
        <v>57</v>
      </c>
      <c r="H67" s="199"/>
      <c r="I67" s="53">
        <f>SUM(I65:I66)</f>
        <v>3728.76</v>
      </c>
    </row>
    <row r="68" spans="1:14" ht="15.75" customHeight="1">
      <c r="A68" s="186" t="s">
        <v>88</v>
      </c>
      <c r="B68" s="186"/>
      <c r="C68" s="186"/>
      <c r="D68" s="186"/>
      <c r="E68" s="186"/>
      <c r="F68" s="186"/>
      <c r="G68" s="186"/>
      <c r="H68" s="186"/>
      <c r="I68" s="186"/>
    </row>
    <row r="69" spans="1:14" ht="15.75" customHeight="1">
      <c r="A69" s="37">
        <v>3</v>
      </c>
      <c r="B69" s="186" t="s">
        <v>89</v>
      </c>
      <c r="C69" s="186"/>
      <c r="D69" s="186"/>
      <c r="E69" s="186"/>
      <c r="F69" s="186"/>
      <c r="G69" s="186"/>
      <c r="H69" s="39" t="s">
        <v>38</v>
      </c>
      <c r="I69" s="39" t="s">
        <v>39</v>
      </c>
    </row>
    <row r="70" spans="1:14" ht="15.75" customHeight="1">
      <c r="A70" s="37" t="s">
        <v>10</v>
      </c>
      <c r="B70" s="192" t="s">
        <v>90</v>
      </c>
      <c r="C70" s="192"/>
      <c r="D70" s="192"/>
      <c r="E70" s="192"/>
      <c r="F70" s="192"/>
      <c r="G70" s="192"/>
      <c r="H70" s="48">
        <f>ROUND(((1/12)*5%),4)</f>
        <v>4.1999999999999997E-3</v>
      </c>
      <c r="I70" s="50">
        <f>ROUND(H70*$I$67,2)</f>
        <v>15.66</v>
      </c>
    </row>
    <row r="71" spans="1:14" ht="15.75" customHeight="1">
      <c r="A71" s="37" t="s">
        <v>12</v>
      </c>
      <c r="B71" s="192" t="s">
        <v>91</v>
      </c>
      <c r="C71" s="192"/>
      <c r="D71" s="192"/>
      <c r="E71" s="192"/>
      <c r="F71" s="192"/>
      <c r="G71" s="192"/>
      <c r="H71" s="48">
        <f>TRUNC(H70*H49,4)</f>
        <v>2.9999999999999997E-4</v>
      </c>
      <c r="I71" s="50">
        <f>ROUND(H71*$I$67,2)</f>
        <v>1.1200000000000001</v>
      </c>
      <c r="L71" s="74"/>
    </row>
    <row r="72" spans="1:14" ht="15.75" customHeight="1">
      <c r="A72" s="37" t="s">
        <v>15</v>
      </c>
      <c r="B72" s="192" t="s">
        <v>92</v>
      </c>
      <c r="C72" s="192"/>
      <c r="D72" s="192"/>
      <c r="E72" s="192"/>
      <c r="F72" s="192"/>
      <c r="G72" s="192"/>
      <c r="H72" s="48">
        <f>ROUND(((7/30)/12)*95%,4)</f>
        <v>1.8499999999999999E-2</v>
      </c>
      <c r="I72" s="50">
        <f>ROUND(H72*$I$67,2)</f>
        <v>68.98</v>
      </c>
    </row>
    <row r="73" spans="1:14" ht="15.75" customHeight="1">
      <c r="A73" s="58" t="s">
        <v>18</v>
      </c>
      <c r="B73" s="203" t="s">
        <v>93</v>
      </c>
      <c r="C73" s="203"/>
      <c r="D73" s="203"/>
      <c r="E73" s="203"/>
      <c r="F73" s="203"/>
      <c r="G73" s="203"/>
      <c r="H73" s="48">
        <f>ROUND(H72*H50,4)</f>
        <v>7.4000000000000003E-3</v>
      </c>
      <c r="I73" s="50">
        <f>ROUND(H73*$I$67,2)</f>
        <v>27.59</v>
      </c>
      <c r="L73" s="75"/>
    </row>
    <row r="74" spans="1:14" ht="15.75" customHeight="1">
      <c r="A74" s="37" t="s">
        <v>44</v>
      </c>
      <c r="B74" s="192" t="s">
        <v>94</v>
      </c>
      <c r="C74" s="192"/>
      <c r="D74" s="192"/>
      <c r="E74" s="192"/>
      <c r="F74" s="192"/>
      <c r="G74" s="192"/>
      <c r="H74" s="48">
        <v>0.04</v>
      </c>
      <c r="I74" s="50">
        <f>ROUND(H74*$I$67,2)</f>
        <v>149.15</v>
      </c>
    </row>
    <row r="75" spans="1:14" ht="15.75" customHeight="1">
      <c r="A75" s="186" t="s">
        <v>95</v>
      </c>
      <c r="B75" s="186"/>
      <c r="C75" s="186"/>
      <c r="D75" s="186"/>
      <c r="E75" s="186"/>
      <c r="F75" s="186"/>
      <c r="G75" s="186"/>
      <c r="H75" s="51">
        <f>SUM(H70:H74)</f>
        <v>7.0400000000000004E-2</v>
      </c>
      <c r="I75" s="49">
        <f>SUM(I70:I74)</f>
        <v>262.5</v>
      </c>
    </row>
    <row r="76" spans="1:14" ht="15.75" customHeight="1">
      <c r="A76" s="196" t="s">
        <v>96</v>
      </c>
      <c r="B76" s="196"/>
      <c r="C76" s="196"/>
      <c r="D76" s="196"/>
      <c r="E76" s="196"/>
      <c r="F76" s="196"/>
      <c r="G76" s="198" t="s">
        <v>55</v>
      </c>
      <c r="H76" s="198"/>
      <c r="I76" s="52">
        <f>I31</f>
        <v>1903.45</v>
      </c>
    </row>
    <row r="77" spans="1:14" ht="15.75" customHeight="1">
      <c r="A77" s="196"/>
      <c r="B77" s="196"/>
      <c r="C77" s="196"/>
      <c r="D77" s="196"/>
      <c r="E77" s="196"/>
      <c r="F77" s="196"/>
      <c r="G77" s="198" t="s">
        <v>87</v>
      </c>
      <c r="H77" s="198"/>
      <c r="I77" s="52">
        <f>I64</f>
        <v>1825.31</v>
      </c>
    </row>
    <row r="78" spans="1:14" ht="15.75" customHeight="1">
      <c r="A78" s="196"/>
      <c r="B78" s="196"/>
      <c r="C78" s="196"/>
      <c r="D78" s="196"/>
      <c r="E78" s="196"/>
      <c r="F78" s="196"/>
      <c r="G78" s="198" t="s">
        <v>97</v>
      </c>
      <c r="H78" s="198"/>
      <c r="I78" s="52">
        <f>I75</f>
        <v>262.5</v>
      </c>
      <c r="N78" s="76"/>
    </row>
    <row r="79" spans="1:14" ht="15.75" customHeight="1">
      <c r="A79" s="196"/>
      <c r="B79" s="196"/>
      <c r="C79" s="196"/>
      <c r="D79" s="196"/>
      <c r="E79" s="196"/>
      <c r="F79" s="196"/>
      <c r="G79" s="199" t="s">
        <v>57</v>
      </c>
      <c r="H79" s="199"/>
      <c r="I79" s="53">
        <f>SUM(I76:I78)</f>
        <v>3991.26</v>
      </c>
    </row>
    <row r="80" spans="1:14" ht="15.75" customHeight="1">
      <c r="A80" s="186" t="s">
        <v>98</v>
      </c>
      <c r="B80" s="186"/>
      <c r="C80" s="186"/>
      <c r="D80" s="186"/>
      <c r="E80" s="186"/>
      <c r="F80" s="186"/>
      <c r="G80" s="186"/>
      <c r="H80" s="186"/>
      <c r="I80" s="186"/>
    </row>
    <row r="81" spans="1:12" ht="15.75" customHeight="1">
      <c r="A81" s="186" t="s">
        <v>99</v>
      </c>
      <c r="B81" s="186"/>
      <c r="C81" s="186"/>
      <c r="D81" s="186"/>
      <c r="E81" s="186"/>
      <c r="F81" s="186"/>
      <c r="G81" s="186"/>
      <c r="H81" s="39" t="s">
        <v>38</v>
      </c>
      <c r="I81" s="39" t="s">
        <v>39</v>
      </c>
    </row>
    <row r="82" spans="1:12" ht="15.75" customHeight="1">
      <c r="A82" s="37" t="s">
        <v>10</v>
      </c>
      <c r="B82" s="192" t="s">
        <v>100</v>
      </c>
      <c r="C82" s="192"/>
      <c r="D82" s="192"/>
      <c r="E82" s="192"/>
      <c r="F82" s="192"/>
      <c r="G82" s="192"/>
      <c r="H82" s="48">
        <f>ROUND(((1+1/3)/12)/12,4)</f>
        <v>9.2999999999999992E-3</v>
      </c>
      <c r="I82" s="50">
        <f t="shared" ref="I82:I87" si="1">ROUND(H82*$I$79,2)</f>
        <v>37.119999999999997</v>
      </c>
    </row>
    <row r="83" spans="1:12" ht="15.75" customHeight="1">
      <c r="A83" s="37" t="s">
        <v>12</v>
      </c>
      <c r="B83" s="192" t="s">
        <v>101</v>
      </c>
      <c r="C83" s="192"/>
      <c r="D83" s="192"/>
      <c r="E83" s="192"/>
      <c r="F83" s="192"/>
      <c r="G83" s="192"/>
      <c r="H83" s="48">
        <f>ROUND((2/30)/12,4)</f>
        <v>5.5999999999999999E-3</v>
      </c>
      <c r="I83" s="50">
        <f t="shared" si="1"/>
        <v>22.35</v>
      </c>
      <c r="L83" s="76"/>
    </row>
    <row r="84" spans="1:12" ht="15.75" customHeight="1">
      <c r="A84" s="37" t="s">
        <v>15</v>
      </c>
      <c r="B84" s="192" t="s">
        <v>102</v>
      </c>
      <c r="C84" s="192"/>
      <c r="D84" s="192"/>
      <c r="E84" s="192"/>
      <c r="F84" s="192"/>
      <c r="G84" s="192"/>
      <c r="H84" s="48">
        <f>ROUND(((5/30)/12)*2%,4)</f>
        <v>2.9999999999999997E-4</v>
      </c>
      <c r="I84" s="50">
        <f t="shared" si="1"/>
        <v>1.2</v>
      </c>
      <c r="K84" s="76"/>
    </row>
    <row r="85" spans="1:12" ht="15.75" customHeight="1">
      <c r="A85" s="37" t="s">
        <v>18</v>
      </c>
      <c r="B85" s="192" t="s">
        <v>103</v>
      </c>
      <c r="C85" s="192"/>
      <c r="D85" s="192"/>
      <c r="E85" s="192"/>
      <c r="F85" s="192"/>
      <c r="G85" s="192"/>
      <c r="H85" s="48">
        <f>ROUND(((15/30)/12)*8%,4)</f>
        <v>3.3E-3</v>
      </c>
      <c r="I85" s="50">
        <f t="shared" si="1"/>
        <v>13.17</v>
      </c>
    </row>
    <row r="86" spans="1:12" ht="15.75" customHeight="1">
      <c r="A86" s="37" t="s">
        <v>44</v>
      </c>
      <c r="B86" s="192" t="s">
        <v>104</v>
      </c>
      <c r="C86" s="192"/>
      <c r="D86" s="192"/>
      <c r="E86" s="192"/>
      <c r="F86" s="192"/>
      <c r="G86" s="192"/>
      <c r="H86" s="48">
        <f>ROUND(((1+1/3)/12*4/12)*2%,4)</f>
        <v>6.9999999999999999E-4</v>
      </c>
      <c r="I86" s="50">
        <f t="shared" si="1"/>
        <v>2.79</v>
      </c>
    </row>
    <row r="87" spans="1:12" ht="15.75" customHeight="1">
      <c r="A87" s="37" t="s">
        <v>46</v>
      </c>
      <c r="B87" s="192" t="s">
        <v>105</v>
      </c>
      <c r="C87" s="192"/>
      <c r="D87" s="192"/>
      <c r="E87" s="192"/>
      <c r="F87" s="192"/>
      <c r="G87" s="192"/>
      <c r="H87" s="48">
        <v>0</v>
      </c>
      <c r="I87" s="50">
        <f t="shared" si="1"/>
        <v>0</v>
      </c>
    </row>
    <row r="88" spans="1:12" ht="15.75" customHeight="1">
      <c r="A88" s="186" t="s">
        <v>106</v>
      </c>
      <c r="B88" s="186"/>
      <c r="C88" s="186"/>
      <c r="D88" s="186"/>
      <c r="E88" s="186"/>
      <c r="F88" s="186"/>
      <c r="G88" s="186"/>
      <c r="H88" s="51">
        <f>SUM(H82:H87)</f>
        <v>1.9199999999999998E-2</v>
      </c>
      <c r="I88" s="49">
        <f>SUM(I82:I87)</f>
        <v>76.63000000000001</v>
      </c>
    </row>
    <row r="89" spans="1:12" ht="15.75" customHeight="1">
      <c r="A89" s="194"/>
      <c r="B89" s="194"/>
      <c r="C89" s="194"/>
      <c r="D89" s="194"/>
      <c r="E89" s="194"/>
      <c r="F89" s="194"/>
      <c r="G89" s="194"/>
      <c r="H89" s="194"/>
      <c r="I89" s="194"/>
    </row>
    <row r="90" spans="1:12" ht="15.75" customHeight="1">
      <c r="A90" s="186" t="s">
        <v>107</v>
      </c>
      <c r="B90" s="186"/>
      <c r="C90" s="186"/>
      <c r="D90" s="186"/>
      <c r="E90" s="186"/>
      <c r="F90" s="186"/>
      <c r="G90" s="186"/>
      <c r="H90" s="39" t="s">
        <v>38</v>
      </c>
      <c r="I90" s="39" t="s">
        <v>39</v>
      </c>
    </row>
    <row r="91" spans="1:12" ht="15.75" customHeight="1">
      <c r="A91" s="37" t="s">
        <v>10</v>
      </c>
      <c r="B91" s="192" t="s">
        <v>108</v>
      </c>
      <c r="C91" s="192"/>
      <c r="D91" s="192"/>
      <c r="E91" s="192"/>
      <c r="F91" s="192"/>
      <c r="G91" s="192"/>
      <c r="H91" s="48">
        <v>0</v>
      </c>
      <c r="I91" s="50">
        <f>I31*H91</f>
        <v>0</v>
      </c>
    </row>
    <row r="92" spans="1:12" ht="15.75" customHeight="1">
      <c r="A92" s="186" t="s">
        <v>109</v>
      </c>
      <c r="B92" s="186"/>
      <c r="C92" s="186"/>
      <c r="D92" s="186"/>
      <c r="E92" s="186"/>
      <c r="F92" s="186"/>
      <c r="G92" s="186"/>
      <c r="H92" s="51">
        <f>H91</f>
        <v>0</v>
      </c>
      <c r="I92" s="49">
        <f>I91</f>
        <v>0</v>
      </c>
    </row>
    <row r="93" spans="1:12" ht="15.75" customHeight="1">
      <c r="A93" s="194"/>
      <c r="B93" s="194"/>
      <c r="C93" s="194"/>
      <c r="D93" s="194"/>
      <c r="E93" s="194"/>
      <c r="F93" s="194"/>
      <c r="G93" s="194"/>
      <c r="H93" s="194"/>
      <c r="I93" s="194"/>
    </row>
    <row r="94" spans="1:12" ht="15.75" customHeight="1">
      <c r="A94" s="186" t="s">
        <v>110</v>
      </c>
      <c r="B94" s="186"/>
      <c r="C94" s="186"/>
      <c r="D94" s="186"/>
      <c r="E94" s="186"/>
      <c r="F94" s="186"/>
      <c r="G94" s="186"/>
      <c r="H94" s="186"/>
      <c r="I94" s="186"/>
    </row>
    <row r="95" spans="1:12" ht="15.75" customHeight="1">
      <c r="A95" s="186" t="s">
        <v>111</v>
      </c>
      <c r="B95" s="186"/>
      <c r="C95" s="186"/>
      <c r="D95" s="186"/>
      <c r="E95" s="186"/>
      <c r="F95" s="186"/>
      <c r="G95" s="186"/>
      <c r="H95" s="186"/>
      <c r="I95" s="39" t="s">
        <v>39</v>
      </c>
    </row>
    <row r="96" spans="1:12" ht="15.75" customHeight="1">
      <c r="A96" s="37" t="s">
        <v>112</v>
      </c>
      <c r="B96" s="193" t="s">
        <v>113</v>
      </c>
      <c r="C96" s="193"/>
      <c r="D96" s="193"/>
      <c r="E96" s="193"/>
      <c r="F96" s="193"/>
      <c r="G96" s="193"/>
      <c r="H96" s="193"/>
      <c r="I96" s="50">
        <f>I88</f>
        <v>76.63000000000001</v>
      </c>
    </row>
    <row r="97" spans="1:9" ht="15.75" customHeight="1">
      <c r="A97" s="37" t="s">
        <v>114</v>
      </c>
      <c r="B97" s="193" t="s">
        <v>115</v>
      </c>
      <c r="C97" s="193"/>
      <c r="D97" s="193"/>
      <c r="E97" s="193"/>
      <c r="F97" s="193"/>
      <c r="G97" s="193"/>
      <c r="H97" s="193"/>
      <c r="I97" s="50">
        <f>I92</f>
        <v>0</v>
      </c>
    </row>
    <row r="98" spans="1:9" ht="15.75" customHeight="1">
      <c r="A98" s="186" t="s">
        <v>116</v>
      </c>
      <c r="B98" s="186"/>
      <c r="C98" s="186"/>
      <c r="D98" s="186"/>
      <c r="E98" s="186"/>
      <c r="F98" s="186"/>
      <c r="G98" s="186"/>
      <c r="H98" s="186"/>
      <c r="I98" s="49">
        <f>SUM(I96:I97)</f>
        <v>76.63000000000001</v>
      </c>
    </row>
    <row r="99" spans="1:9" ht="15.75" customHeight="1">
      <c r="A99" s="194"/>
      <c r="B99" s="194"/>
      <c r="C99" s="194"/>
      <c r="D99" s="194"/>
      <c r="E99" s="194"/>
      <c r="F99" s="194"/>
      <c r="G99" s="194"/>
      <c r="H99" s="194"/>
      <c r="I99" s="194"/>
    </row>
    <row r="100" spans="1:9" ht="15.75" customHeight="1">
      <c r="A100" s="186" t="s">
        <v>117</v>
      </c>
      <c r="B100" s="186"/>
      <c r="C100" s="186"/>
      <c r="D100" s="186"/>
      <c r="E100" s="186"/>
      <c r="F100" s="186"/>
      <c r="G100" s="186"/>
      <c r="H100" s="186"/>
      <c r="I100" s="186"/>
    </row>
    <row r="101" spans="1:9" ht="15.75" customHeight="1">
      <c r="A101" s="39">
        <v>5</v>
      </c>
      <c r="B101" s="186" t="s">
        <v>118</v>
      </c>
      <c r="C101" s="186"/>
      <c r="D101" s="186"/>
      <c r="E101" s="186"/>
      <c r="F101" s="186"/>
      <c r="G101" s="186"/>
      <c r="H101" s="39"/>
      <c r="I101" s="39" t="s">
        <v>39</v>
      </c>
    </row>
    <row r="102" spans="1:9" ht="15.75" customHeight="1">
      <c r="A102" s="59" t="s">
        <v>10</v>
      </c>
      <c r="B102" s="195" t="s">
        <v>119</v>
      </c>
      <c r="C102" s="195"/>
      <c r="D102" s="195"/>
      <c r="E102" s="195"/>
      <c r="F102" s="195"/>
      <c r="G102" s="195"/>
      <c r="H102" s="60" t="s">
        <v>73</v>
      </c>
      <c r="I102" s="61">
        <v>0</v>
      </c>
    </row>
    <row r="103" spans="1:9" ht="15.75" customHeight="1">
      <c r="A103" s="59" t="s">
        <v>12</v>
      </c>
      <c r="B103" s="195" t="s">
        <v>120</v>
      </c>
      <c r="C103" s="195"/>
      <c r="D103" s="195"/>
      <c r="E103" s="195"/>
      <c r="F103" s="195"/>
      <c r="G103" s="195"/>
      <c r="H103" s="60" t="s">
        <v>73</v>
      </c>
      <c r="I103" s="61">
        <v>0</v>
      </c>
    </row>
    <row r="104" spans="1:9" ht="15.75" customHeight="1">
      <c r="A104" s="59" t="s">
        <v>15</v>
      </c>
      <c r="B104" s="195" t="s">
        <v>121</v>
      </c>
      <c r="C104" s="195"/>
      <c r="D104" s="195"/>
      <c r="E104" s="195"/>
      <c r="F104" s="195"/>
      <c r="G104" s="195"/>
      <c r="H104" s="60" t="s">
        <v>73</v>
      </c>
      <c r="I104" s="61" t="e">
        <f>UNIFORMES!#REF!</f>
        <v>#REF!</v>
      </c>
    </row>
    <row r="105" spans="1:9" ht="15.75" customHeight="1">
      <c r="A105" s="59" t="s">
        <v>18</v>
      </c>
      <c r="B105" s="195" t="s">
        <v>122</v>
      </c>
      <c r="C105" s="195"/>
      <c r="D105" s="195"/>
      <c r="E105" s="195"/>
      <c r="F105" s="195"/>
      <c r="G105" s="195"/>
      <c r="H105" s="62" t="s">
        <v>73</v>
      </c>
      <c r="I105" s="50" t="e">
        <f>'EQUIPAMENTOS-FERRAMENTAS'!#REF!</f>
        <v>#REF!</v>
      </c>
    </row>
    <row r="106" spans="1:9" ht="15.75" customHeight="1">
      <c r="A106" s="186" t="s">
        <v>123</v>
      </c>
      <c r="B106" s="186"/>
      <c r="C106" s="186"/>
      <c r="D106" s="186"/>
      <c r="E106" s="186"/>
      <c r="F106" s="186"/>
      <c r="G106" s="186"/>
      <c r="H106" s="51" t="s">
        <v>73</v>
      </c>
      <c r="I106" s="49" t="e">
        <f>SUM(I102:I105)</f>
        <v>#REF!</v>
      </c>
    </row>
    <row r="107" spans="1:9" ht="15.75" customHeight="1">
      <c r="A107" s="196" t="s">
        <v>124</v>
      </c>
      <c r="B107" s="196"/>
      <c r="C107" s="196"/>
      <c r="D107" s="196"/>
      <c r="E107" s="196"/>
      <c r="F107" s="196"/>
      <c r="G107" s="198" t="s">
        <v>55</v>
      </c>
      <c r="H107" s="198"/>
      <c r="I107" s="52">
        <f>I31</f>
        <v>1903.45</v>
      </c>
    </row>
    <row r="108" spans="1:9" ht="15.75" customHeight="1">
      <c r="A108" s="196"/>
      <c r="B108" s="196"/>
      <c r="C108" s="196"/>
      <c r="D108" s="196"/>
      <c r="E108" s="196"/>
      <c r="F108" s="196"/>
      <c r="G108" s="198" t="s">
        <v>87</v>
      </c>
      <c r="H108" s="198"/>
      <c r="I108" s="52">
        <f>I64</f>
        <v>1825.31</v>
      </c>
    </row>
    <row r="109" spans="1:9" ht="15.75" customHeight="1">
      <c r="A109" s="196"/>
      <c r="B109" s="196"/>
      <c r="C109" s="196"/>
      <c r="D109" s="196"/>
      <c r="E109" s="196"/>
      <c r="F109" s="196"/>
      <c r="G109" s="198" t="s">
        <v>97</v>
      </c>
      <c r="H109" s="198"/>
      <c r="I109" s="52">
        <f>I75</f>
        <v>262.5</v>
      </c>
    </row>
    <row r="110" spans="1:9" ht="15.75" customHeight="1">
      <c r="A110" s="196"/>
      <c r="B110" s="196"/>
      <c r="C110" s="196"/>
      <c r="D110" s="196"/>
      <c r="E110" s="196"/>
      <c r="F110" s="196"/>
      <c r="G110" s="198" t="s">
        <v>125</v>
      </c>
      <c r="H110" s="198"/>
      <c r="I110" s="52">
        <f>I98</f>
        <v>76.63000000000001</v>
      </c>
    </row>
    <row r="111" spans="1:9" ht="15.75" customHeight="1">
      <c r="A111" s="196"/>
      <c r="B111" s="196"/>
      <c r="C111" s="196"/>
      <c r="D111" s="196"/>
      <c r="E111" s="196"/>
      <c r="F111" s="196"/>
      <c r="G111" s="198" t="s">
        <v>126</v>
      </c>
      <c r="H111" s="198"/>
      <c r="I111" s="52" t="e">
        <f>I106</f>
        <v>#REF!</v>
      </c>
    </row>
    <row r="112" spans="1:9" ht="15.75" customHeight="1">
      <c r="A112" s="196"/>
      <c r="B112" s="196"/>
      <c r="C112" s="196"/>
      <c r="D112" s="196"/>
      <c r="E112" s="196"/>
      <c r="F112" s="196"/>
      <c r="G112" s="199" t="s">
        <v>57</v>
      </c>
      <c r="H112" s="199"/>
      <c r="I112" s="53" t="e">
        <f>SUM(I107:I111)</f>
        <v>#REF!</v>
      </c>
    </row>
    <row r="113" spans="1:9" ht="15.75" customHeight="1">
      <c r="A113" s="186" t="s">
        <v>127</v>
      </c>
      <c r="B113" s="186"/>
      <c r="C113" s="186"/>
      <c r="D113" s="186"/>
      <c r="E113" s="186"/>
      <c r="F113" s="186"/>
      <c r="G113" s="186"/>
      <c r="H113" s="186"/>
      <c r="I113" s="186"/>
    </row>
    <row r="114" spans="1:9" ht="15.75" customHeight="1">
      <c r="A114" s="39">
        <v>6</v>
      </c>
      <c r="B114" s="186" t="s">
        <v>128</v>
      </c>
      <c r="C114" s="186"/>
      <c r="D114" s="186"/>
      <c r="E114" s="186"/>
      <c r="F114" s="186"/>
      <c r="G114" s="186"/>
      <c r="H114" s="39" t="s">
        <v>38</v>
      </c>
      <c r="I114" s="39" t="s">
        <v>39</v>
      </c>
    </row>
    <row r="115" spans="1:9" ht="15.75" customHeight="1">
      <c r="A115" s="37" t="s">
        <v>10</v>
      </c>
      <c r="B115" s="192" t="s">
        <v>129</v>
      </c>
      <c r="C115" s="192"/>
      <c r="D115" s="192"/>
      <c r="E115" s="192"/>
      <c r="F115" s="192"/>
      <c r="G115" s="192"/>
      <c r="H115" s="63">
        <v>0.05</v>
      </c>
      <c r="I115" s="50" t="e">
        <f>ROUND(H115*I112,2)</f>
        <v>#REF!</v>
      </c>
    </row>
    <row r="116" spans="1:9" ht="15.75" customHeight="1">
      <c r="A116" s="37" t="s">
        <v>12</v>
      </c>
      <c r="B116" s="192" t="s">
        <v>130</v>
      </c>
      <c r="C116" s="192"/>
      <c r="D116" s="192"/>
      <c r="E116" s="192"/>
      <c r="F116" s="192"/>
      <c r="G116" s="192"/>
      <c r="H116" s="63">
        <v>0.1</v>
      </c>
      <c r="I116" s="50" t="e">
        <f>ROUND(H116*(I112+I115),2)</f>
        <v>#REF!</v>
      </c>
    </row>
    <row r="117" spans="1:9" ht="15.75" customHeight="1">
      <c r="A117" s="37" t="s">
        <v>15</v>
      </c>
      <c r="B117" s="197" t="s">
        <v>131</v>
      </c>
      <c r="C117" s="197"/>
      <c r="D117" s="197"/>
      <c r="E117" s="197"/>
      <c r="F117" s="197"/>
      <c r="G117" s="197"/>
      <c r="H117" s="48"/>
      <c r="I117" s="64"/>
    </row>
    <row r="118" spans="1:9" ht="15.75" customHeight="1">
      <c r="A118" s="37" t="s">
        <v>132</v>
      </c>
      <c r="B118" s="192" t="s">
        <v>133</v>
      </c>
      <c r="C118" s="192"/>
      <c r="D118" s="192"/>
      <c r="E118" s="192"/>
      <c r="F118" s="192"/>
      <c r="G118" s="192"/>
      <c r="H118" s="63">
        <v>1.6500000000000001E-2</v>
      </c>
      <c r="I118" s="50" t="e">
        <f>ROUND($I$128*H118,2)</f>
        <v>#REF!</v>
      </c>
    </row>
    <row r="119" spans="1:9" ht="15.75" customHeight="1">
      <c r="A119" s="37" t="s">
        <v>134</v>
      </c>
      <c r="B119" s="192" t="s">
        <v>135</v>
      </c>
      <c r="C119" s="192"/>
      <c r="D119" s="192"/>
      <c r="E119" s="192"/>
      <c r="F119" s="192"/>
      <c r="G119" s="192"/>
      <c r="H119" s="65">
        <v>7.5999999999999998E-2</v>
      </c>
      <c r="I119" s="50" t="e">
        <f>ROUND($I$128*H119,2)</f>
        <v>#REF!</v>
      </c>
    </row>
    <row r="120" spans="1:9" ht="15.75" customHeight="1">
      <c r="A120" s="37" t="s">
        <v>136</v>
      </c>
      <c r="B120" s="192" t="s">
        <v>137</v>
      </c>
      <c r="C120" s="192"/>
      <c r="D120" s="192"/>
      <c r="E120" s="192"/>
      <c r="F120" s="192"/>
      <c r="G120" s="192"/>
      <c r="H120" s="66">
        <v>0.05</v>
      </c>
      <c r="I120" s="50" t="e">
        <f>ROUND($I$128*H120,2)</f>
        <v>#REF!</v>
      </c>
    </row>
    <row r="121" spans="1:9" ht="15.75" customHeight="1">
      <c r="A121" s="186" t="s">
        <v>138</v>
      </c>
      <c r="B121" s="186"/>
      <c r="C121" s="186"/>
      <c r="D121" s="186"/>
      <c r="E121" s="186"/>
      <c r="F121" s="186"/>
      <c r="G121" s="186"/>
      <c r="H121" s="67">
        <f>SUM(H115:H120)</f>
        <v>0.29250000000000004</v>
      </c>
      <c r="I121" s="49" t="e">
        <f>SUM(I115:I120)</f>
        <v>#REF!</v>
      </c>
    </row>
    <row r="122" spans="1:9" ht="15.75" customHeight="1">
      <c r="A122" s="68"/>
      <c r="B122" s="241"/>
      <c r="C122" s="241"/>
      <c r="D122" s="241"/>
      <c r="E122" s="241"/>
      <c r="F122" s="241"/>
      <c r="G122" s="241"/>
      <c r="H122" s="241"/>
      <c r="I122" s="241"/>
    </row>
    <row r="123" spans="1:9" ht="15.75" customHeight="1">
      <c r="A123" s="69" t="s">
        <v>139</v>
      </c>
      <c r="B123" s="240" t="s">
        <v>140</v>
      </c>
      <c r="C123" s="240"/>
      <c r="D123" s="240"/>
      <c r="E123" s="240"/>
      <c r="F123" s="240"/>
      <c r="G123" s="240"/>
      <c r="H123" s="71">
        <f>SUM(H118+H119+H120)</f>
        <v>0.14250000000000002</v>
      </c>
      <c r="I123" s="72"/>
    </row>
    <row r="124" spans="1:9" ht="15.75" customHeight="1">
      <c r="A124" s="69"/>
      <c r="B124" s="240">
        <v>100</v>
      </c>
      <c r="C124" s="240"/>
      <c r="D124" s="240"/>
      <c r="E124" s="240"/>
      <c r="F124" s="240"/>
      <c r="G124" s="240"/>
      <c r="H124" s="71"/>
      <c r="I124" s="72"/>
    </row>
    <row r="125" spans="1:9" ht="15.75" customHeight="1">
      <c r="A125" s="73"/>
      <c r="B125" s="70"/>
      <c r="C125" s="70"/>
      <c r="D125" s="70"/>
      <c r="E125" s="70"/>
      <c r="F125" s="70"/>
      <c r="G125" s="70"/>
      <c r="H125" s="71"/>
      <c r="I125" s="72"/>
    </row>
    <row r="126" spans="1:9" ht="15.75" customHeight="1">
      <c r="A126" s="69" t="s">
        <v>141</v>
      </c>
      <c r="B126" s="240" t="s">
        <v>142</v>
      </c>
      <c r="C126" s="240"/>
      <c r="D126" s="240"/>
      <c r="E126" s="240"/>
      <c r="F126" s="240"/>
      <c r="G126" s="240"/>
      <c r="H126" s="71"/>
      <c r="I126" s="72" t="e">
        <f>I112+I115+I116</f>
        <v>#REF!</v>
      </c>
    </row>
    <row r="127" spans="1:9" ht="15.75" customHeight="1">
      <c r="A127" s="69"/>
      <c r="B127" s="70"/>
      <c r="C127" s="70"/>
      <c r="D127" s="70"/>
      <c r="E127" s="70"/>
      <c r="F127" s="70"/>
      <c r="G127" s="70"/>
      <c r="H127" s="71"/>
      <c r="I127" s="72"/>
    </row>
    <row r="128" spans="1:9" ht="15.75" customHeight="1">
      <c r="A128" s="69" t="s">
        <v>143</v>
      </c>
      <c r="B128" s="240" t="s">
        <v>144</v>
      </c>
      <c r="C128" s="240"/>
      <c r="D128" s="240"/>
      <c r="E128" s="240"/>
      <c r="F128" s="240"/>
      <c r="G128" s="240"/>
      <c r="H128" s="71"/>
      <c r="I128" s="72" t="e">
        <f>ROUND(I126/(1-H123),2)</f>
        <v>#REF!</v>
      </c>
    </row>
    <row r="129" spans="1:9" ht="15.75" customHeight="1">
      <c r="A129" s="69"/>
      <c r="B129" s="70"/>
      <c r="C129" s="70"/>
      <c r="D129" s="70"/>
      <c r="E129" s="70"/>
      <c r="F129" s="70"/>
      <c r="G129" s="70"/>
      <c r="H129" s="71"/>
      <c r="I129" s="72"/>
    </row>
    <row r="130" spans="1:9" ht="15.75" customHeight="1">
      <c r="A130" s="69"/>
      <c r="B130" s="240" t="s">
        <v>145</v>
      </c>
      <c r="C130" s="240"/>
      <c r="D130" s="240"/>
      <c r="E130" s="240"/>
      <c r="F130" s="240"/>
      <c r="G130" s="240"/>
      <c r="H130" s="71"/>
      <c r="I130" s="72" t="e">
        <f>I128-I126</f>
        <v>#REF!</v>
      </c>
    </row>
    <row r="131" spans="1:9" ht="15.75" customHeight="1">
      <c r="A131" s="68"/>
      <c r="B131" s="77"/>
      <c r="C131" s="77"/>
      <c r="D131" s="77"/>
      <c r="E131" s="77"/>
      <c r="F131" s="77"/>
      <c r="G131" s="77"/>
      <c r="H131" s="77"/>
      <c r="I131" s="78"/>
    </row>
    <row r="132" spans="1:9" ht="15.75" customHeight="1">
      <c r="A132" s="186" t="s">
        <v>146</v>
      </c>
      <c r="B132" s="186"/>
      <c r="C132" s="186"/>
      <c r="D132" s="186"/>
      <c r="E132" s="186"/>
      <c r="F132" s="186"/>
      <c r="G132" s="186"/>
      <c r="H132" s="186"/>
      <c r="I132" s="186"/>
    </row>
    <row r="133" spans="1:9" ht="15.75" customHeight="1">
      <c r="A133" s="186" t="s">
        <v>147</v>
      </c>
      <c r="B133" s="186"/>
      <c r="C133" s="186"/>
      <c r="D133" s="186"/>
      <c r="E133" s="186"/>
      <c r="F133" s="186"/>
      <c r="G133" s="186"/>
      <c r="H133" s="186"/>
      <c r="I133" s="39" t="s">
        <v>39</v>
      </c>
    </row>
    <row r="134" spans="1:9" ht="15.75" customHeight="1">
      <c r="A134" s="38" t="s">
        <v>10</v>
      </c>
      <c r="B134" s="192" t="str">
        <f>A23</f>
        <v>MÓDULO 1 - COMPOSIÇÃO DA REMUNERAÇÃO</v>
      </c>
      <c r="C134" s="192"/>
      <c r="D134" s="192"/>
      <c r="E134" s="192"/>
      <c r="F134" s="192"/>
      <c r="G134" s="192"/>
      <c r="H134" s="192"/>
      <c r="I134" s="79">
        <f>I31</f>
        <v>1903.45</v>
      </c>
    </row>
    <row r="135" spans="1:9" ht="15.75" customHeight="1">
      <c r="A135" s="38" t="s">
        <v>12</v>
      </c>
      <c r="B135" s="192" t="str">
        <f>A33</f>
        <v>MÓDULO 2 – ENCARGOS E BENEFÍCIOS ANUAIS, MENSAIS E DIÁRIOS</v>
      </c>
      <c r="C135" s="192"/>
      <c r="D135" s="192"/>
      <c r="E135" s="192"/>
      <c r="F135" s="192"/>
      <c r="G135" s="192"/>
      <c r="H135" s="192"/>
      <c r="I135" s="79">
        <f>I64</f>
        <v>1825.31</v>
      </c>
    </row>
    <row r="136" spans="1:9" ht="15.75" customHeight="1">
      <c r="A136" s="38" t="s">
        <v>15</v>
      </c>
      <c r="B136" s="192" t="str">
        <f>A68</f>
        <v>MÓDULO 3 – PROVISÃO PARA RESCISÃO</v>
      </c>
      <c r="C136" s="192"/>
      <c r="D136" s="192"/>
      <c r="E136" s="192"/>
      <c r="F136" s="192"/>
      <c r="G136" s="192"/>
      <c r="H136" s="192"/>
      <c r="I136" s="79">
        <f>I75</f>
        <v>262.5</v>
      </c>
    </row>
    <row r="137" spans="1:9" ht="15.75" customHeight="1">
      <c r="A137" s="38" t="s">
        <v>18</v>
      </c>
      <c r="B137" s="192" t="str">
        <f>A80</f>
        <v>MÓDULO 4 – CUSTO DE REPOSIÇÃO DO PROFISSIONAL AUSENTE</v>
      </c>
      <c r="C137" s="192"/>
      <c r="D137" s="192"/>
      <c r="E137" s="192"/>
      <c r="F137" s="192"/>
      <c r="G137" s="192"/>
      <c r="H137" s="192"/>
      <c r="I137" s="79">
        <f>I98</f>
        <v>76.63000000000001</v>
      </c>
    </row>
    <row r="138" spans="1:9" ht="15.75" customHeight="1">
      <c r="A138" s="38" t="s">
        <v>44</v>
      </c>
      <c r="B138" s="192" t="str">
        <f>A100</f>
        <v>MÓDULO 5 – INSUMOS DIVERSOS</v>
      </c>
      <c r="C138" s="192"/>
      <c r="D138" s="192"/>
      <c r="E138" s="192"/>
      <c r="F138" s="192"/>
      <c r="G138" s="192"/>
      <c r="H138" s="192"/>
      <c r="I138" s="79" t="e">
        <f>I106</f>
        <v>#REF!</v>
      </c>
    </row>
    <row r="139" spans="1:9" ht="15.75" customHeight="1">
      <c r="A139" s="186" t="s">
        <v>148</v>
      </c>
      <c r="B139" s="186"/>
      <c r="C139" s="186"/>
      <c r="D139" s="186"/>
      <c r="E139" s="186"/>
      <c r="F139" s="186"/>
      <c r="G139" s="186"/>
      <c r="H139" s="186"/>
      <c r="I139" s="49" t="e">
        <f>SUM(I134:I138)</f>
        <v>#REF!</v>
      </c>
    </row>
    <row r="140" spans="1:9" ht="15.75" customHeight="1">
      <c r="A140" s="38" t="s">
        <v>46</v>
      </c>
      <c r="B140" s="192" t="str">
        <f>A113</f>
        <v>MÓDULO 6 – CUSTOS INDIRETOS, TRIBUTOS E LUCRO</v>
      </c>
      <c r="C140" s="192"/>
      <c r="D140" s="192"/>
      <c r="E140" s="192"/>
      <c r="F140" s="192"/>
      <c r="G140" s="192"/>
      <c r="H140" s="192"/>
      <c r="I140" s="79" t="e">
        <f>I121</f>
        <v>#REF!</v>
      </c>
    </row>
    <row r="141" spans="1:9" ht="15.75" customHeight="1">
      <c r="A141" s="186" t="s">
        <v>149</v>
      </c>
      <c r="B141" s="186"/>
      <c r="C141" s="186"/>
      <c r="D141" s="186"/>
      <c r="E141" s="186"/>
      <c r="F141" s="186"/>
      <c r="G141" s="186"/>
      <c r="H141" s="186"/>
      <c r="I141" s="49" t="e">
        <f>SUM(I139:I140)</f>
        <v>#REF!</v>
      </c>
    </row>
    <row r="142" spans="1:9" ht="15.75" customHeight="1">
      <c r="I142" s="80"/>
    </row>
    <row r="143" spans="1:9" ht="15.75" customHeight="1"/>
    <row r="144" spans="1:9"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45">
    <mergeCell ref="A1:I1"/>
    <mergeCell ref="A3:I3"/>
    <mergeCell ref="A4:I4"/>
    <mergeCell ref="A5:G5"/>
    <mergeCell ref="H5:I5"/>
    <mergeCell ref="A6:I6"/>
    <mergeCell ref="A7:I7"/>
    <mergeCell ref="B8:H8"/>
    <mergeCell ref="B9:H9"/>
    <mergeCell ref="B10:H10"/>
    <mergeCell ref="B11:H11"/>
    <mergeCell ref="A12:I12"/>
    <mergeCell ref="A13:I13"/>
    <mergeCell ref="A14:B14"/>
    <mergeCell ref="C14:D14"/>
    <mergeCell ref="E14:I14"/>
    <mergeCell ref="A15:B15"/>
    <mergeCell ref="C15:D15"/>
    <mergeCell ref="E15:I15"/>
    <mergeCell ref="A16:I16"/>
    <mergeCell ref="B17:H17"/>
    <mergeCell ref="B18:H18"/>
    <mergeCell ref="B19:H19"/>
    <mergeCell ref="B20:H20"/>
    <mergeCell ref="B21:H21"/>
    <mergeCell ref="A22:I22"/>
    <mergeCell ref="A23:I23"/>
    <mergeCell ref="B24:G24"/>
    <mergeCell ref="B25:G25"/>
    <mergeCell ref="B26:G26"/>
    <mergeCell ref="B27:G27"/>
    <mergeCell ref="B28:G28"/>
    <mergeCell ref="B29:G29"/>
    <mergeCell ref="B30:G30"/>
    <mergeCell ref="A31:H31"/>
    <mergeCell ref="A32:I32"/>
    <mergeCell ref="A33:I33"/>
    <mergeCell ref="A34:G34"/>
    <mergeCell ref="B35:G35"/>
    <mergeCell ref="B36:G36"/>
    <mergeCell ref="A37:G37"/>
    <mergeCell ref="G38:H38"/>
    <mergeCell ref="G39:H39"/>
    <mergeCell ref="G40:H40"/>
    <mergeCell ref="A41:G41"/>
    <mergeCell ref="B42:G42"/>
    <mergeCell ref="B43:G43"/>
    <mergeCell ref="B44:G44"/>
    <mergeCell ref="B45:G45"/>
    <mergeCell ref="B46:G46"/>
    <mergeCell ref="B47:G47"/>
    <mergeCell ref="B48:G48"/>
    <mergeCell ref="B49:G49"/>
    <mergeCell ref="A50:G50"/>
    <mergeCell ref="A51:I51"/>
    <mergeCell ref="A52:G52"/>
    <mergeCell ref="B53:G53"/>
    <mergeCell ref="B54:G54"/>
    <mergeCell ref="B55:G55"/>
    <mergeCell ref="B56:G56"/>
    <mergeCell ref="A57:H57"/>
    <mergeCell ref="A58:I58"/>
    <mergeCell ref="A59:I59"/>
    <mergeCell ref="A60:H60"/>
    <mergeCell ref="B61:H61"/>
    <mergeCell ref="B62:H62"/>
    <mergeCell ref="B63:H63"/>
    <mergeCell ref="A64:H64"/>
    <mergeCell ref="G65:H65"/>
    <mergeCell ref="G66:H66"/>
    <mergeCell ref="G67:H67"/>
    <mergeCell ref="A68:I68"/>
    <mergeCell ref="B69:G69"/>
    <mergeCell ref="B70:G70"/>
    <mergeCell ref="B71:G71"/>
    <mergeCell ref="B72:G72"/>
    <mergeCell ref="B73:G73"/>
    <mergeCell ref="B74:G74"/>
    <mergeCell ref="A75:G75"/>
    <mergeCell ref="G76:H76"/>
    <mergeCell ref="G77:H77"/>
    <mergeCell ref="G78:H78"/>
    <mergeCell ref="G79:H79"/>
    <mergeCell ref="A80:I80"/>
    <mergeCell ref="A81:G81"/>
    <mergeCell ref="B82:G82"/>
    <mergeCell ref="B83:G83"/>
    <mergeCell ref="B84:G84"/>
    <mergeCell ref="B85:G85"/>
    <mergeCell ref="B86:G86"/>
    <mergeCell ref="B87:G87"/>
    <mergeCell ref="A88:G88"/>
    <mergeCell ref="A89:I89"/>
    <mergeCell ref="A90:G90"/>
    <mergeCell ref="B91:G91"/>
    <mergeCell ref="A92:G92"/>
    <mergeCell ref="A93:I93"/>
    <mergeCell ref="A94:I94"/>
    <mergeCell ref="A95:H95"/>
    <mergeCell ref="B96:H96"/>
    <mergeCell ref="B97:H97"/>
    <mergeCell ref="A98:H98"/>
    <mergeCell ref="A99:I99"/>
    <mergeCell ref="A100:I100"/>
    <mergeCell ref="B101:G101"/>
    <mergeCell ref="B102:G102"/>
    <mergeCell ref="B103:G103"/>
    <mergeCell ref="B104:G104"/>
    <mergeCell ref="B105:G105"/>
    <mergeCell ref="A121:G121"/>
    <mergeCell ref="B122:I122"/>
    <mergeCell ref="B123:G123"/>
    <mergeCell ref="A106:G106"/>
    <mergeCell ref="G107:H107"/>
    <mergeCell ref="G108:H108"/>
    <mergeCell ref="G109:H109"/>
    <mergeCell ref="G110:H110"/>
    <mergeCell ref="G111:H111"/>
    <mergeCell ref="G112:H112"/>
    <mergeCell ref="A113:I113"/>
    <mergeCell ref="B114:G114"/>
    <mergeCell ref="B137:H137"/>
    <mergeCell ref="B138:H138"/>
    <mergeCell ref="A139:H139"/>
    <mergeCell ref="B140:H140"/>
    <mergeCell ref="A141:H141"/>
    <mergeCell ref="A107:F112"/>
    <mergeCell ref="A76:F79"/>
    <mergeCell ref="A65:F67"/>
    <mergeCell ref="A38:F40"/>
    <mergeCell ref="B124:G124"/>
    <mergeCell ref="B126:G126"/>
    <mergeCell ref="B128:G128"/>
    <mergeCell ref="B130:G130"/>
    <mergeCell ref="A132:I132"/>
    <mergeCell ref="A133:H133"/>
    <mergeCell ref="B134:H134"/>
    <mergeCell ref="B135:H135"/>
    <mergeCell ref="B136:H136"/>
    <mergeCell ref="B115:G115"/>
    <mergeCell ref="B116:G116"/>
    <mergeCell ref="B117:G117"/>
    <mergeCell ref="B118:G118"/>
    <mergeCell ref="B119:G119"/>
    <mergeCell ref="B120:G120"/>
  </mergeCells>
  <pageMargins left="0.78749999999999998" right="0.78749999999999998" top="1.05277777777778" bottom="1.05277777777778" header="0.78749999999999998" footer="0.78749999999999998"/>
  <pageSetup paperSize="9" firstPageNumber="0" orientation="portrait" useFirstPageNumber="1" horizontalDpi="300" verticalDpi="300"/>
  <headerFooter>
    <oddHeader>&amp;C&amp;"Times New Roman,Normal"&amp;12&amp;A</oddHeader>
    <oddFooter>&amp;C&amp;"Times New Roman,Normal"&amp;12Página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999"/>
  <sheetViews>
    <sheetView topLeftCell="A77" zoomScale="75" zoomScaleNormal="75" workbookViewId="0">
      <selection activeCell="I106" sqref="I106"/>
    </sheetView>
  </sheetViews>
  <sheetFormatPr defaultColWidth="14.42578125" defaultRowHeight="15"/>
  <cols>
    <col min="1" max="1" width="7.42578125" customWidth="1"/>
    <col min="2" max="2" width="12.42578125" customWidth="1"/>
    <col min="3" max="3" width="15" customWidth="1"/>
    <col min="4" max="4" width="15.28515625" customWidth="1"/>
    <col min="5" max="6" width="13.42578125" customWidth="1"/>
    <col min="7" max="7" width="11.7109375" customWidth="1"/>
    <col min="8" max="8" width="12.7109375" customWidth="1"/>
    <col min="9" max="9" width="33.7109375" customWidth="1"/>
    <col min="10" max="10" width="7.140625" customWidth="1"/>
    <col min="11" max="11" width="10.42578125" customWidth="1"/>
    <col min="12" max="12" width="12.7109375" customWidth="1"/>
    <col min="13" max="13" width="7.140625" customWidth="1"/>
    <col min="14" max="14" width="10.42578125" customWidth="1"/>
  </cols>
  <sheetData>
    <row r="1" spans="1:9" ht="15" customHeight="1">
      <c r="A1" s="243" t="s">
        <v>174</v>
      </c>
      <c r="B1" s="243"/>
      <c r="C1" s="243"/>
      <c r="D1" s="243"/>
      <c r="E1" s="243"/>
      <c r="F1" s="243"/>
      <c r="G1" s="243"/>
      <c r="H1" s="243"/>
      <c r="I1" s="243"/>
    </row>
    <row r="2" spans="1:9">
      <c r="A2" s="35"/>
      <c r="B2" s="36"/>
      <c r="C2" s="36"/>
      <c r="D2" s="36"/>
      <c r="E2" s="36"/>
      <c r="F2" s="36"/>
      <c r="G2" s="36"/>
      <c r="H2" s="36"/>
      <c r="I2" s="36"/>
    </row>
    <row r="3" spans="1:9">
      <c r="A3" s="213" t="s">
        <v>181</v>
      </c>
      <c r="B3" s="213"/>
      <c r="C3" s="213"/>
      <c r="D3" s="213"/>
      <c r="E3" s="213"/>
      <c r="F3" s="213"/>
      <c r="G3" s="213"/>
      <c r="H3" s="213"/>
      <c r="I3" s="213"/>
    </row>
    <row r="4" spans="1:9">
      <c r="A4" s="213"/>
      <c r="B4" s="213"/>
      <c r="C4" s="213"/>
      <c r="D4" s="213"/>
      <c r="E4" s="213"/>
      <c r="F4" s="213"/>
      <c r="G4" s="213"/>
      <c r="H4" s="213"/>
      <c r="I4" s="213"/>
    </row>
    <row r="5" spans="1:9">
      <c r="A5" s="213" t="s">
        <v>7</v>
      </c>
      <c r="B5" s="213"/>
      <c r="C5" s="213"/>
      <c r="D5" s="213"/>
      <c r="E5" s="213"/>
      <c r="F5" s="213"/>
      <c r="G5" s="213"/>
      <c r="H5" s="193" t="s">
        <v>8</v>
      </c>
      <c r="I5" s="193"/>
    </row>
    <row r="6" spans="1:9">
      <c r="A6" s="213"/>
      <c r="B6" s="213"/>
      <c r="C6" s="213"/>
      <c r="D6" s="213"/>
      <c r="E6" s="213"/>
      <c r="F6" s="213"/>
      <c r="G6" s="213"/>
      <c r="H6" s="213"/>
      <c r="I6" s="213"/>
    </row>
    <row r="7" spans="1:9">
      <c r="A7" s="186" t="s">
        <v>9</v>
      </c>
      <c r="B7" s="186"/>
      <c r="C7" s="186"/>
      <c r="D7" s="186"/>
      <c r="E7" s="186"/>
      <c r="F7" s="186"/>
      <c r="G7" s="186"/>
      <c r="H7" s="186"/>
      <c r="I7" s="186"/>
    </row>
    <row r="8" spans="1:9">
      <c r="A8" s="38" t="s">
        <v>10</v>
      </c>
      <c r="B8" s="192" t="s">
        <v>11</v>
      </c>
      <c r="C8" s="192"/>
      <c r="D8" s="192"/>
      <c r="E8" s="192"/>
      <c r="F8" s="192"/>
      <c r="G8" s="192"/>
      <c r="H8" s="192"/>
      <c r="I8" s="40"/>
    </row>
    <row r="9" spans="1:9">
      <c r="A9" s="38" t="s">
        <v>12</v>
      </c>
      <c r="B9" s="192" t="s">
        <v>13</v>
      </c>
      <c r="C9" s="192"/>
      <c r="D9" s="192"/>
      <c r="E9" s="192"/>
      <c r="F9" s="192"/>
      <c r="G9" s="192"/>
      <c r="H9" s="192"/>
      <c r="I9" s="38" t="s">
        <v>14</v>
      </c>
    </row>
    <row r="10" spans="1:9">
      <c r="A10" s="38" t="s">
        <v>15</v>
      </c>
      <c r="B10" s="192" t="s">
        <v>16</v>
      </c>
      <c r="C10" s="192"/>
      <c r="D10" s="192"/>
      <c r="E10" s="192"/>
      <c r="F10" s="192"/>
      <c r="G10" s="192"/>
      <c r="H10" s="192"/>
      <c r="I10" s="38" t="s">
        <v>17</v>
      </c>
    </row>
    <row r="11" spans="1:9">
      <c r="A11" s="38" t="s">
        <v>18</v>
      </c>
      <c r="B11" s="192" t="s">
        <v>19</v>
      </c>
      <c r="C11" s="192"/>
      <c r="D11" s="192"/>
      <c r="E11" s="192"/>
      <c r="F11" s="192"/>
      <c r="G11" s="192"/>
      <c r="H11" s="192"/>
      <c r="I11" s="38">
        <v>12</v>
      </c>
    </row>
    <row r="12" spans="1:9">
      <c r="A12" s="215"/>
      <c r="B12" s="215"/>
      <c r="C12" s="215"/>
      <c r="D12" s="215"/>
      <c r="E12" s="215"/>
      <c r="F12" s="215"/>
      <c r="G12" s="215"/>
      <c r="H12" s="215"/>
      <c r="I12" s="215"/>
    </row>
    <row r="13" spans="1:9">
      <c r="A13" s="186" t="s">
        <v>20</v>
      </c>
      <c r="B13" s="186"/>
      <c r="C13" s="186"/>
      <c r="D13" s="186"/>
      <c r="E13" s="186"/>
      <c r="F13" s="186"/>
      <c r="G13" s="186"/>
      <c r="H13" s="186"/>
      <c r="I13" s="186"/>
    </row>
    <row r="14" spans="1:9" ht="12.75" customHeight="1">
      <c r="A14" s="193" t="s">
        <v>21</v>
      </c>
      <c r="B14" s="193"/>
      <c r="C14" s="193" t="s">
        <v>22</v>
      </c>
      <c r="D14" s="193"/>
      <c r="E14" s="193" t="s">
        <v>23</v>
      </c>
      <c r="F14" s="193"/>
      <c r="G14" s="193"/>
      <c r="H14" s="193"/>
      <c r="I14" s="193"/>
    </row>
    <row r="15" spans="1:9" ht="25.15" customHeight="1">
      <c r="A15" s="216" t="s">
        <v>24</v>
      </c>
      <c r="B15" s="216"/>
      <c r="C15" s="242" t="s">
        <v>25</v>
      </c>
      <c r="D15" s="242"/>
      <c r="E15" s="193">
        <v>1</v>
      </c>
      <c r="F15" s="193"/>
      <c r="G15" s="193"/>
      <c r="H15" s="193"/>
      <c r="I15" s="193"/>
    </row>
    <row r="16" spans="1:9">
      <c r="A16" s="186" t="s">
        <v>26</v>
      </c>
      <c r="B16" s="186"/>
      <c r="C16" s="186"/>
      <c r="D16" s="186"/>
      <c r="E16" s="186"/>
      <c r="F16" s="186"/>
      <c r="G16" s="186"/>
      <c r="H16" s="186"/>
      <c r="I16" s="186"/>
    </row>
    <row r="17" spans="1:10">
      <c r="A17" s="38">
        <v>1</v>
      </c>
      <c r="B17" s="192" t="s">
        <v>27</v>
      </c>
      <c r="C17" s="192"/>
      <c r="D17" s="192"/>
      <c r="E17" s="192"/>
      <c r="F17" s="192"/>
      <c r="G17" s="192"/>
      <c r="H17" s="192"/>
      <c r="I17" s="42" t="s">
        <v>182</v>
      </c>
      <c r="J17" s="56"/>
    </row>
    <row r="18" spans="1:10">
      <c r="A18" s="38">
        <v>2</v>
      </c>
      <c r="B18" s="192" t="s">
        <v>29</v>
      </c>
      <c r="C18" s="192"/>
      <c r="D18" s="192"/>
      <c r="E18" s="192"/>
      <c r="F18" s="192"/>
      <c r="G18" s="192"/>
      <c r="H18" s="192"/>
      <c r="I18" s="38" t="s">
        <v>183</v>
      </c>
    </row>
    <row r="19" spans="1:10">
      <c r="A19" s="38">
        <v>3</v>
      </c>
      <c r="B19" s="192" t="s">
        <v>31</v>
      </c>
      <c r="C19" s="192"/>
      <c r="D19" s="192"/>
      <c r="E19" s="192"/>
      <c r="F19" s="192"/>
      <c r="G19" s="192"/>
      <c r="H19" s="192"/>
      <c r="I19" s="44">
        <v>1957.54</v>
      </c>
    </row>
    <row r="20" spans="1:10" ht="38.25">
      <c r="A20" s="42">
        <v>4</v>
      </c>
      <c r="B20" s="212" t="s">
        <v>32</v>
      </c>
      <c r="C20" s="212"/>
      <c r="D20" s="212"/>
      <c r="E20" s="212"/>
      <c r="F20" s="212"/>
      <c r="G20" s="212"/>
      <c r="H20" s="212"/>
      <c r="I20" s="41" t="s">
        <v>33</v>
      </c>
    </row>
    <row r="21" spans="1:10">
      <c r="A21" s="38">
        <v>5</v>
      </c>
      <c r="B21" s="192" t="s">
        <v>34</v>
      </c>
      <c r="C21" s="192"/>
      <c r="D21" s="192"/>
      <c r="E21" s="192"/>
      <c r="F21" s="192"/>
      <c r="G21" s="192"/>
      <c r="H21" s="192"/>
      <c r="I21" s="40" t="s">
        <v>35</v>
      </c>
    </row>
    <row r="22" spans="1:10">
      <c r="A22" s="195"/>
      <c r="B22" s="195"/>
      <c r="C22" s="195"/>
      <c r="D22" s="195"/>
      <c r="E22" s="195"/>
      <c r="F22" s="195"/>
      <c r="G22" s="195"/>
      <c r="H22" s="195"/>
      <c r="I22" s="195"/>
    </row>
    <row r="23" spans="1:10" ht="15.75" customHeight="1">
      <c r="A23" s="186" t="s">
        <v>36</v>
      </c>
      <c r="B23" s="186"/>
      <c r="C23" s="186"/>
      <c r="D23" s="186"/>
      <c r="E23" s="186"/>
      <c r="F23" s="186"/>
      <c r="G23" s="186"/>
      <c r="H23" s="186"/>
      <c r="I23" s="186"/>
    </row>
    <row r="24" spans="1:10" ht="15.75" customHeight="1">
      <c r="A24" s="46">
        <v>1</v>
      </c>
      <c r="B24" s="186" t="s">
        <v>37</v>
      </c>
      <c r="C24" s="186"/>
      <c r="D24" s="186"/>
      <c r="E24" s="186"/>
      <c r="F24" s="186"/>
      <c r="G24" s="186"/>
      <c r="H24" s="39" t="s">
        <v>38</v>
      </c>
      <c r="I24" s="39" t="s">
        <v>39</v>
      </c>
    </row>
    <row r="25" spans="1:10" ht="15.75" customHeight="1">
      <c r="A25" s="37" t="s">
        <v>10</v>
      </c>
      <c r="B25" s="192" t="s">
        <v>40</v>
      </c>
      <c r="C25" s="192"/>
      <c r="D25" s="192"/>
      <c r="E25" s="192"/>
      <c r="F25" s="192"/>
      <c r="G25" s="192"/>
      <c r="H25" s="45"/>
      <c r="I25" s="47">
        <f>I19</f>
        <v>1957.54</v>
      </c>
    </row>
    <row r="26" spans="1:10" ht="15.75" customHeight="1">
      <c r="A26" s="37" t="s">
        <v>12</v>
      </c>
      <c r="B26" s="192" t="s">
        <v>41</v>
      </c>
      <c r="C26" s="192"/>
      <c r="D26" s="192"/>
      <c r="E26" s="192"/>
      <c r="F26" s="192"/>
      <c r="G26" s="192"/>
      <c r="H26" s="48"/>
      <c r="I26" s="47">
        <v>0</v>
      </c>
    </row>
    <row r="27" spans="1:10" ht="15.75" customHeight="1">
      <c r="A27" s="37" t="s">
        <v>15</v>
      </c>
      <c r="B27" s="192" t="s">
        <v>42</v>
      </c>
      <c r="C27" s="192"/>
      <c r="D27" s="192"/>
      <c r="E27" s="192"/>
      <c r="F27" s="192"/>
      <c r="G27" s="192"/>
      <c r="H27" s="48"/>
      <c r="I27" s="47">
        <v>0</v>
      </c>
    </row>
    <row r="28" spans="1:10" ht="15.75" customHeight="1">
      <c r="A28" s="37" t="s">
        <v>18</v>
      </c>
      <c r="B28" s="192" t="s">
        <v>43</v>
      </c>
      <c r="C28" s="192"/>
      <c r="D28" s="192"/>
      <c r="E28" s="192"/>
      <c r="F28" s="192"/>
      <c r="G28" s="192"/>
      <c r="H28" s="48"/>
      <c r="I28" s="47">
        <v>0</v>
      </c>
    </row>
    <row r="29" spans="1:10" ht="15.75" customHeight="1">
      <c r="A29" s="37" t="s">
        <v>44</v>
      </c>
      <c r="B29" s="192" t="s">
        <v>45</v>
      </c>
      <c r="C29" s="192"/>
      <c r="D29" s="192"/>
      <c r="E29" s="192"/>
      <c r="F29" s="192"/>
      <c r="G29" s="192"/>
      <c r="H29" s="48"/>
      <c r="I29" s="47">
        <v>0</v>
      </c>
    </row>
    <row r="30" spans="1:10" ht="15.75" customHeight="1">
      <c r="A30" s="37" t="s">
        <v>46</v>
      </c>
      <c r="B30" s="192" t="s">
        <v>47</v>
      </c>
      <c r="C30" s="192"/>
      <c r="D30" s="192"/>
      <c r="E30" s="192"/>
      <c r="F30" s="192"/>
      <c r="G30" s="192"/>
      <c r="H30" s="48"/>
      <c r="I30" s="47">
        <v>0</v>
      </c>
    </row>
    <row r="31" spans="1:10" ht="15.75" customHeight="1">
      <c r="A31" s="186" t="s">
        <v>48</v>
      </c>
      <c r="B31" s="186"/>
      <c r="C31" s="186"/>
      <c r="D31" s="186"/>
      <c r="E31" s="186"/>
      <c r="F31" s="186"/>
      <c r="G31" s="186"/>
      <c r="H31" s="186"/>
      <c r="I31" s="49">
        <f>SUM(I25:I30)</f>
        <v>1957.54</v>
      </c>
    </row>
    <row r="32" spans="1:10" ht="15.75" customHeight="1">
      <c r="A32" s="208"/>
      <c r="B32" s="208"/>
      <c r="C32" s="208"/>
      <c r="D32" s="208"/>
      <c r="E32" s="208"/>
      <c r="F32" s="208"/>
      <c r="G32" s="208"/>
      <c r="H32" s="208"/>
      <c r="I32" s="208"/>
    </row>
    <row r="33" spans="1:9" ht="15.75" customHeight="1">
      <c r="A33" s="186" t="s">
        <v>49</v>
      </c>
      <c r="B33" s="186"/>
      <c r="C33" s="186"/>
      <c r="D33" s="186"/>
      <c r="E33" s="186"/>
      <c r="F33" s="186"/>
      <c r="G33" s="186"/>
      <c r="H33" s="186"/>
      <c r="I33" s="186"/>
    </row>
    <row r="34" spans="1:9" ht="15.75" customHeight="1">
      <c r="A34" s="186" t="s">
        <v>50</v>
      </c>
      <c r="B34" s="186"/>
      <c r="C34" s="186"/>
      <c r="D34" s="186"/>
      <c r="E34" s="186"/>
      <c r="F34" s="186"/>
      <c r="G34" s="186"/>
      <c r="H34" s="39" t="s">
        <v>38</v>
      </c>
      <c r="I34" s="39" t="s">
        <v>39</v>
      </c>
    </row>
    <row r="35" spans="1:9" ht="15.75" customHeight="1">
      <c r="A35" s="37" t="s">
        <v>10</v>
      </c>
      <c r="B35" s="192" t="s">
        <v>51</v>
      </c>
      <c r="C35" s="192"/>
      <c r="D35" s="192"/>
      <c r="E35" s="192"/>
      <c r="F35" s="192"/>
      <c r="G35" s="192"/>
      <c r="H35" s="48">
        <f>ROUND(1/12,4)</f>
        <v>8.3299999999999999E-2</v>
      </c>
      <c r="I35" s="50">
        <f>ROUND(I31*H35,2)</f>
        <v>163.06</v>
      </c>
    </row>
    <row r="36" spans="1:9" ht="15.75" customHeight="1">
      <c r="A36" s="37" t="s">
        <v>12</v>
      </c>
      <c r="B36" s="192" t="s">
        <v>52</v>
      </c>
      <c r="C36" s="192"/>
      <c r="D36" s="192"/>
      <c r="E36" s="192"/>
      <c r="F36" s="192"/>
      <c r="G36" s="192"/>
      <c r="H36" s="48">
        <v>0.121</v>
      </c>
      <c r="I36" s="50">
        <f>ROUND(I31*H36,2)</f>
        <v>236.86</v>
      </c>
    </row>
    <row r="37" spans="1:9" ht="15.75" customHeight="1">
      <c r="A37" s="186" t="s">
        <v>53</v>
      </c>
      <c r="B37" s="186"/>
      <c r="C37" s="186"/>
      <c r="D37" s="186"/>
      <c r="E37" s="186"/>
      <c r="F37" s="186"/>
      <c r="G37" s="186"/>
      <c r="H37" s="51">
        <f>SUM(H35:H36)</f>
        <v>0.20429999999999998</v>
      </c>
      <c r="I37" s="49">
        <f>SUM(I35:I36)</f>
        <v>399.92</v>
      </c>
    </row>
    <row r="38" spans="1:9" ht="15.75" customHeight="1">
      <c r="A38" s="207" t="s">
        <v>54</v>
      </c>
      <c r="B38" s="207"/>
      <c r="C38" s="207"/>
      <c r="D38" s="207"/>
      <c r="E38" s="207"/>
      <c r="F38" s="207"/>
      <c r="G38" s="198" t="s">
        <v>55</v>
      </c>
      <c r="H38" s="198"/>
      <c r="I38" s="52">
        <f>I31</f>
        <v>1957.54</v>
      </c>
    </row>
    <row r="39" spans="1:9" ht="15.75" customHeight="1">
      <c r="A39" s="207"/>
      <c r="B39" s="207"/>
      <c r="C39" s="207"/>
      <c r="D39" s="207"/>
      <c r="E39" s="207"/>
      <c r="F39" s="207"/>
      <c r="G39" s="198" t="s">
        <v>56</v>
      </c>
      <c r="H39" s="198"/>
      <c r="I39" s="52">
        <f>I37</f>
        <v>399.92</v>
      </c>
    </row>
    <row r="40" spans="1:9" ht="15.75" customHeight="1">
      <c r="A40" s="207"/>
      <c r="B40" s="207"/>
      <c r="C40" s="207"/>
      <c r="D40" s="207"/>
      <c r="E40" s="207"/>
      <c r="F40" s="207"/>
      <c r="G40" s="199" t="s">
        <v>57</v>
      </c>
      <c r="H40" s="199"/>
      <c r="I40" s="53">
        <f>SUM(I38:I39)</f>
        <v>2357.46</v>
      </c>
    </row>
    <row r="41" spans="1:9" ht="15.75" customHeight="1">
      <c r="A41" s="186" t="s">
        <v>58</v>
      </c>
      <c r="B41" s="186"/>
      <c r="C41" s="186"/>
      <c r="D41" s="186"/>
      <c r="E41" s="186"/>
      <c r="F41" s="186"/>
      <c r="G41" s="186"/>
      <c r="H41" s="39" t="s">
        <v>38</v>
      </c>
      <c r="I41" s="39" t="s">
        <v>39</v>
      </c>
    </row>
    <row r="42" spans="1:9" ht="15.75" customHeight="1">
      <c r="A42" s="37" t="s">
        <v>10</v>
      </c>
      <c r="B42" s="192" t="s">
        <v>59</v>
      </c>
      <c r="C42" s="192"/>
      <c r="D42" s="192"/>
      <c r="E42" s="192"/>
      <c r="F42" s="192"/>
      <c r="G42" s="192"/>
      <c r="H42" s="48">
        <v>0.2</v>
      </c>
      <c r="I42" s="50">
        <f t="shared" ref="I42:I49" si="0">ROUND($I$40*H42,2)</f>
        <v>471.49</v>
      </c>
    </row>
    <row r="43" spans="1:9" ht="15.75" customHeight="1">
      <c r="A43" s="37" t="s">
        <v>12</v>
      </c>
      <c r="B43" s="192" t="s">
        <v>60</v>
      </c>
      <c r="C43" s="192"/>
      <c r="D43" s="192"/>
      <c r="E43" s="192"/>
      <c r="F43" s="192"/>
      <c r="G43" s="192"/>
      <c r="H43" s="48">
        <v>2.5000000000000001E-2</v>
      </c>
      <c r="I43" s="50">
        <f t="shared" si="0"/>
        <v>58.94</v>
      </c>
    </row>
    <row r="44" spans="1:9" ht="15.75" customHeight="1">
      <c r="A44" s="37" t="s">
        <v>15</v>
      </c>
      <c r="B44" s="192" t="s">
        <v>61</v>
      </c>
      <c r="C44" s="192"/>
      <c r="D44" s="192"/>
      <c r="E44" s="192"/>
      <c r="F44" s="192"/>
      <c r="G44" s="192"/>
      <c r="H44" s="48">
        <v>0.06</v>
      </c>
      <c r="I44" s="50">
        <f t="shared" si="0"/>
        <v>141.44999999999999</v>
      </c>
    </row>
    <row r="45" spans="1:9" ht="15.75" customHeight="1">
      <c r="A45" s="37" t="s">
        <v>18</v>
      </c>
      <c r="B45" s="192" t="s">
        <v>62</v>
      </c>
      <c r="C45" s="192"/>
      <c r="D45" s="192"/>
      <c r="E45" s="192"/>
      <c r="F45" s="192"/>
      <c r="G45" s="192"/>
      <c r="H45" s="48">
        <v>1.4999999999999999E-2</v>
      </c>
      <c r="I45" s="50">
        <f t="shared" si="0"/>
        <v>35.36</v>
      </c>
    </row>
    <row r="46" spans="1:9" ht="15.75" customHeight="1">
      <c r="A46" s="37" t="s">
        <v>44</v>
      </c>
      <c r="B46" s="192" t="s">
        <v>63</v>
      </c>
      <c r="C46" s="192"/>
      <c r="D46" s="192"/>
      <c r="E46" s="192"/>
      <c r="F46" s="192"/>
      <c r="G46" s="192"/>
      <c r="H46" s="48">
        <v>0.01</v>
      </c>
      <c r="I46" s="50">
        <f t="shared" si="0"/>
        <v>23.57</v>
      </c>
    </row>
    <row r="47" spans="1:9" ht="15.75" customHeight="1">
      <c r="A47" s="37" t="s">
        <v>46</v>
      </c>
      <c r="B47" s="192" t="s">
        <v>64</v>
      </c>
      <c r="C47" s="192"/>
      <c r="D47" s="192"/>
      <c r="E47" s="192"/>
      <c r="F47" s="192"/>
      <c r="G47" s="192"/>
      <c r="H47" s="48">
        <v>6.0000000000000001E-3</v>
      </c>
      <c r="I47" s="50">
        <f t="shared" si="0"/>
        <v>14.14</v>
      </c>
    </row>
    <row r="48" spans="1:9" ht="15.75" customHeight="1">
      <c r="A48" s="37" t="s">
        <v>65</v>
      </c>
      <c r="B48" s="192" t="s">
        <v>66</v>
      </c>
      <c r="C48" s="192"/>
      <c r="D48" s="192"/>
      <c r="E48" s="192"/>
      <c r="F48" s="192"/>
      <c r="G48" s="192"/>
      <c r="H48" s="48">
        <v>2E-3</v>
      </c>
      <c r="I48" s="50">
        <f t="shared" si="0"/>
        <v>4.71</v>
      </c>
    </row>
    <row r="49" spans="1:14" ht="15.75" customHeight="1">
      <c r="A49" s="37" t="s">
        <v>67</v>
      </c>
      <c r="B49" s="192" t="s">
        <v>68</v>
      </c>
      <c r="C49" s="192"/>
      <c r="D49" s="192"/>
      <c r="E49" s="192"/>
      <c r="F49" s="192"/>
      <c r="G49" s="192"/>
      <c r="H49" s="48">
        <v>0.08</v>
      </c>
      <c r="I49" s="50">
        <f t="shared" si="0"/>
        <v>188.6</v>
      </c>
    </row>
    <row r="50" spans="1:14" ht="15.75" customHeight="1">
      <c r="A50" s="186" t="s">
        <v>69</v>
      </c>
      <c r="B50" s="186"/>
      <c r="C50" s="186"/>
      <c r="D50" s="186"/>
      <c r="E50" s="186"/>
      <c r="F50" s="186"/>
      <c r="G50" s="186"/>
      <c r="H50" s="51">
        <f>SUM(H42:H49)</f>
        <v>0.39800000000000008</v>
      </c>
      <c r="I50" s="49">
        <f>SUM(I42:I49)</f>
        <v>938.26000000000022</v>
      </c>
    </row>
    <row r="51" spans="1:14" ht="15.75" customHeight="1">
      <c r="A51" s="194"/>
      <c r="B51" s="194"/>
      <c r="C51" s="194"/>
      <c r="D51" s="194"/>
      <c r="E51" s="194"/>
      <c r="F51" s="194"/>
      <c r="G51" s="194"/>
      <c r="H51" s="194"/>
      <c r="I51" s="194"/>
    </row>
    <row r="52" spans="1:14" ht="15.75" customHeight="1">
      <c r="A52" s="186" t="s">
        <v>70</v>
      </c>
      <c r="B52" s="186"/>
      <c r="C52" s="186"/>
      <c r="D52" s="186"/>
      <c r="E52" s="186"/>
      <c r="F52" s="186"/>
      <c r="G52" s="186"/>
      <c r="H52" s="51"/>
      <c r="I52" s="39" t="s">
        <v>39</v>
      </c>
    </row>
    <row r="53" spans="1:14" ht="15.75" customHeight="1">
      <c r="A53" s="37" t="s">
        <v>10</v>
      </c>
      <c r="B53" s="195" t="s">
        <v>71</v>
      </c>
      <c r="C53" s="195"/>
      <c r="D53" s="195"/>
      <c r="E53" s="195"/>
      <c r="F53" s="195"/>
      <c r="G53" s="195"/>
      <c r="H53" s="54">
        <v>4</v>
      </c>
      <c r="I53" s="47">
        <f>ROUND((H53*2*22)-0.06*I25,2)</f>
        <v>58.55</v>
      </c>
    </row>
    <row r="54" spans="1:14" ht="15.75" customHeight="1">
      <c r="A54" s="37" t="s">
        <v>12</v>
      </c>
      <c r="B54" s="195" t="s">
        <v>72</v>
      </c>
      <c r="C54" s="195"/>
      <c r="D54" s="195"/>
      <c r="E54" s="195"/>
      <c r="F54" s="195"/>
      <c r="G54" s="195"/>
      <c r="H54" s="38" t="s">
        <v>73</v>
      </c>
      <c r="I54" s="47">
        <v>412.05</v>
      </c>
    </row>
    <row r="55" spans="1:14" ht="15.75" customHeight="1">
      <c r="A55" s="37" t="s">
        <v>15</v>
      </c>
      <c r="B55" s="195" t="s">
        <v>74</v>
      </c>
      <c r="C55" s="195"/>
      <c r="D55" s="195"/>
      <c r="E55" s="195"/>
      <c r="F55" s="195"/>
      <c r="G55" s="195"/>
      <c r="H55" s="38" t="s">
        <v>73</v>
      </c>
      <c r="I55" s="47">
        <v>42</v>
      </c>
    </row>
    <row r="56" spans="1:14" ht="15.75" customHeight="1">
      <c r="A56" s="37" t="s">
        <v>18</v>
      </c>
      <c r="B56" s="195" t="s">
        <v>75</v>
      </c>
      <c r="C56" s="195"/>
      <c r="D56" s="195"/>
      <c r="E56" s="195"/>
      <c r="F56" s="195"/>
      <c r="G56" s="195"/>
      <c r="H56" s="38" t="s">
        <v>73</v>
      </c>
      <c r="I56" s="47">
        <f>ROUND((I25*26)*0.002/12,2)</f>
        <v>8.48</v>
      </c>
    </row>
    <row r="57" spans="1:14" ht="15.75" customHeight="1">
      <c r="A57" s="186" t="s">
        <v>76</v>
      </c>
      <c r="B57" s="186"/>
      <c r="C57" s="186"/>
      <c r="D57" s="186"/>
      <c r="E57" s="186"/>
      <c r="F57" s="186"/>
      <c r="G57" s="186"/>
      <c r="H57" s="186"/>
      <c r="I57" s="55">
        <f>SUM(I53:I56)</f>
        <v>521.08000000000004</v>
      </c>
    </row>
    <row r="58" spans="1:14" ht="15.75" customHeight="1">
      <c r="A58" s="194"/>
      <c r="B58" s="194"/>
      <c r="C58" s="194"/>
      <c r="D58" s="194"/>
      <c r="E58" s="194"/>
      <c r="F58" s="194"/>
      <c r="G58" s="194"/>
      <c r="H58" s="194"/>
      <c r="I58" s="194"/>
    </row>
    <row r="59" spans="1:14" ht="15.75" customHeight="1">
      <c r="A59" s="186" t="s">
        <v>77</v>
      </c>
      <c r="B59" s="186"/>
      <c r="C59" s="186"/>
      <c r="D59" s="186"/>
      <c r="E59" s="186"/>
      <c r="F59" s="186"/>
      <c r="G59" s="186"/>
      <c r="H59" s="186"/>
      <c r="I59" s="186"/>
    </row>
    <row r="60" spans="1:14" ht="15.75" customHeight="1">
      <c r="A60" s="186" t="s">
        <v>78</v>
      </c>
      <c r="B60" s="186"/>
      <c r="C60" s="186"/>
      <c r="D60" s="186"/>
      <c r="E60" s="186"/>
      <c r="F60" s="186"/>
      <c r="G60" s="186"/>
      <c r="H60" s="186"/>
      <c r="I60" s="39" t="s">
        <v>39</v>
      </c>
    </row>
    <row r="61" spans="1:14" ht="15.75" customHeight="1">
      <c r="A61" s="37" t="s">
        <v>79</v>
      </c>
      <c r="B61" s="193" t="s">
        <v>80</v>
      </c>
      <c r="C61" s="193"/>
      <c r="D61" s="193"/>
      <c r="E61" s="193"/>
      <c r="F61" s="193"/>
      <c r="G61" s="193"/>
      <c r="H61" s="193"/>
      <c r="I61" s="50">
        <f>I37</f>
        <v>399.92</v>
      </c>
    </row>
    <row r="62" spans="1:14" ht="15.75" customHeight="1">
      <c r="A62" s="37" t="s">
        <v>81</v>
      </c>
      <c r="B62" s="193" t="s">
        <v>82</v>
      </c>
      <c r="C62" s="193"/>
      <c r="D62" s="193"/>
      <c r="E62" s="193"/>
      <c r="F62" s="193"/>
      <c r="G62" s="193"/>
      <c r="H62" s="193"/>
      <c r="I62" s="50">
        <f>I50</f>
        <v>938.26000000000022</v>
      </c>
      <c r="N62" s="57"/>
    </row>
    <row r="63" spans="1:14" ht="15.75" customHeight="1">
      <c r="A63" s="37" t="s">
        <v>83</v>
      </c>
      <c r="B63" s="193" t="s">
        <v>84</v>
      </c>
      <c r="C63" s="193"/>
      <c r="D63" s="193"/>
      <c r="E63" s="193"/>
      <c r="F63" s="193"/>
      <c r="G63" s="193"/>
      <c r="H63" s="193"/>
      <c r="I63" s="50">
        <f>I57</f>
        <v>521.08000000000004</v>
      </c>
    </row>
    <row r="64" spans="1:14" ht="15.75" customHeight="1">
      <c r="A64" s="186" t="s">
        <v>85</v>
      </c>
      <c r="B64" s="186"/>
      <c r="C64" s="186"/>
      <c r="D64" s="186"/>
      <c r="E64" s="186"/>
      <c r="F64" s="186"/>
      <c r="G64" s="186"/>
      <c r="H64" s="186"/>
      <c r="I64" s="49">
        <f>SUM(I61:I63)</f>
        <v>1859.2600000000002</v>
      </c>
    </row>
    <row r="65" spans="1:14" ht="15.75" customHeight="1">
      <c r="A65" s="204" t="s">
        <v>86</v>
      </c>
      <c r="B65" s="204"/>
      <c r="C65" s="204"/>
      <c r="D65" s="204"/>
      <c r="E65" s="204"/>
      <c r="F65" s="204"/>
      <c r="G65" s="198" t="s">
        <v>55</v>
      </c>
      <c r="H65" s="198"/>
      <c r="I65" s="52">
        <f>I31</f>
        <v>1957.54</v>
      </c>
    </row>
    <row r="66" spans="1:14" ht="15.75" customHeight="1">
      <c r="A66" s="204"/>
      <c r="B66" s="204"/>
      <c r="C66" s="204"/>
      <c r="D66" s="204"/>
      <c r="E66" s="204"/>
      <c r="F66" s="204"/>
      <c r="G66" s="198" t="s">
        <v>87</v>
      </c>
      <c r="H66" s="198"/>
      <c r="I66" s="52">
        <f>I64</f>
        <v>1859.2600000000002</v>
      </c>
    </row>
    <row r="67" spans="1:14" ht="15.75" customHeight="1">
      <c r="A67" s="204"/>
      <c r="B67" s="204"/>
      <c r="C67" s="204"/>
      <c r="D67" s="204"/>
      <c r="E67" s="204"/>
      <c r="F67" s="204"/>
      <c r="G67" s="199" t="s">
        <v>57</v>
      </c>
      <c r="H67" s="199"/>
      <c r="I67" s="53">
        <f>SUM(I65:I66)</f>
        <v>3816.8</v>
      </c>
    </row>
    <row r="68" spans="1:14" ht="15.75" customHeight="1">
      <c r="A68" s="186" t="s">
        <v>88</v>
      </c>
      <c r="B68" s="186"/>
      <c r="C68" s="186"/>
      <c r="D68" s="186"/>
      <c r="E68" s="186"/>
      <c r="F68" s="186"/>
      <c r="G68" s="186"/>
      <c r="H68" s="186"/>
      <c r="I68" s="186"/>
    </row>
    <row r="69" spans="1:14" ht="15.75" customHeight="1">
      <c r="A69" s="37">
        <v>3</v>
      </c>
      <c r="B69" s="186" t="s">
        <v>89</v>
      </c>
      <c r="C69" s="186"/>
      <c r="D69" s="186"/>
      <c r="E69" s="186"/>
      <c r="F69" s="186"/>
      <c r="G69" s="186"/>
      <c r="H69" s="39" t="s">
        <v>38</v>
      </c>
      <c r="I69" s="39" t="s">
        <v>39</v>
      </c>
    </row>
    <row r="70" spans="1:14" ht="15.75" customHeight="1">
      <c r="A70" s="37" t="s">
        <v>10</v>
      </c>
      <c r="B70" s="192" t="s">
        <v>90</v>
      </c>
      <c r="C70" s="192"/>
      <c r="D70" s="192"/>
      <c r="E70" s="192"/>
      <c r="F70" s="192"/>
      <c r="G70" s="192"/>
      <c r="H70" s="48">
        <f>ROUND(((1/12)*5%),4)</f>
        <v>4.1999999999999997E-3</v>
      </c>
      <c r="I70" s="50">
        <f>ROUND(H70*$I$67,2)</f>
        <v>16.03</v>
      </c>
    </row>
    <row r="71" spans="1:14" ht="15.75" customHeight="1">
      <c r="A71" s="37" t="s">
        <v>12</v>
      </c>
      <c r="B71" s="192" t="s">
        <v>91</v>
      </c>
      <c r="C71" s="192"/>
      <c r="D71" s="192"/>
      <c r="E71" s="192"/>
      <c r="F71" s="192"/>
      <c r="G71" s="192"/>
      <c r="H71" s="48">
        <f>TRUNC(H70*H49,4)</f>
        <v>2.9999999999999997E-4</v>
      </c>
      <c r="I71" s="50">
        <f>ROUND(H71*$I$67,2)</f>
        <v>1.1499999999999999</v>
      </c>
      <c r="L71" s="74"/>
    </row>
    <row r="72" spans="1:14" ht="15.75" customHeight="1">
      <c r="A72" s="37" t="s">
        <v>15</v>
      </c>
      <c r="B72" s="192" t="s">
        <v>92</v>
      </c>
      <c r="C72" s="192"/>
      <c r="D72" s="192"/>
      <c r="E72" s="192"/>
      <c r="F72" s="192"/>
      <c r="G72" s="192"/>
      <c r="H72" s="48">
        <f>ROUND(((7/30)/12)*95%,4)</f>
        <v>1.8499999999999999E-2</v>
      </c>
      <c r="I72" s="50">
        <f>ROUND(H72*$I$67,2)</f>
        <v>70.61</v>
      </c>
    </row>
    <row r="73" spans="1:14" ht="15.75" customHeight="1">
      <c r="A73" s="58" t="s">
        <v>18</v>
      </c>
      <c r="B73" s="203" t="s">
        <v>93</v>
      </c>
      <c r="C73" s="203"/>
      <c r="D73" s="203"/>
      <c r="E73" s="203"/>
      <c r="F73" s="203"/>
      <c r="G73" s="203"/>
      <c r="H73" s="48">
        <f>ROUND(H72*H50,4)</f>
        <v>7.4000000000000003E-3</v>
      </c>
      <c r="I73" s="50">
        <f>ROUND(H73*$I$67,2)</f>
        <v>28.24</v>
      </c>
      <c r="L73" s="75"/>
    </row>
    <row r="74" spans="1:14" ht="15.75" customHeight="1">
      <c r="A74" s="37" t="s">
        <v>44</v>
      </c>
      <c r="B74" s="192" t="s">
        <v>94</v>
      </c>
      <c r="C74" s="192"/>
      <c r="D74" s="192"/>
      <c r="E74" s="192"/>
      <c r="F74" s="192"/>
      <c r="G74" s="192"/>
      <c r="H74" s="48">
        <v>0.04</v>
      </c>
      <c r="I74" s="50">
        <f>ROUND(H74*$I$67,2)</f>
        <v>152.66999999999999</v>
      </c>
    </row>
    <row r="75" spans="1:14" ht="15.75" customHeight="1">
      <c r="A75" s="186" t="s">
        <v>95</v>
      </c>
      <c r="B75" s="186"/>
      <c r="C75" s="186"/>
      <c r="D75" s="186"/>
      <c r="E75" s="186"/>
      <c r="F75" s="186"/>
      <c r="G75" s="186"/>
      <c r="H75" s="51">
        <f>SUM(H70:H74)</f>
        <v>7.0400000000000004E-2</v>
      </c>
      <c r="I75" s="49">
        <f>SUM(I70:I74)</f>
        <v>268.7</v>
      </c>
    </row>
    <row r="76" spans="1:14" ht="15.75" customHeight="1">
      <c r="A76" s="196" t="s">
        <v>96</v>
      </c>
      <c r="B76" s="196"/>
      <c r="C76" s="196"/>
      <c r="D76" s="196"/>
      <c r="E76" s="196"/>
      <c r="F76" s="196"/>
      <c r="G76" s="198" t="s">
        <v>55</v>
      </c>
      <c r="H76" s="198"/>
      <c r="I76" s="52">
        <f>I31</f>
        <v>1957.54</v>
      </c>
    </row>
    <row r="77" spans="1:14" ht="15.75" customHeight="1">
      <c r="A77" s="196"/>
      <c r="B77" s="196"/>
      <c r="C77" s="196"/>
      <c r="D77" s="196"/>
      <c r="E77" s="196"/>
      <c r="F77" s="196"/>
      <c r="G77" s="198" t="s">
        <v>87</v>
      </c>
      <c r="H77" s="198"/>
      <c r="I77" s="52">
        <f>I64</f>
        <v>1859.2600000000002</v>
      </c>
    </row>
    <row r="78" spans="1:14" ht="15.75" customHeight="1">
      <c r="A78" s="196"/>
      <c r="B78" s="196"/>
      <c r="C78" s="196"/>
      <c r="D78" s="196"/>
      <c r="E78" s="196"/>
      <c r="F78" s="196"/>
      <c r="G78" s="198" t="s">
        <v>97</v>
      </c>
      <c r="H78" s="198"/>
      <c r="I78" s="52">
        <f>I75</f>
        <v>268.7</v>
      </c>
      <c r="N78" s="76"/>
    </row>
    <row r="79" spans="1:14" ht="15.75" customHeight="1">
      <c r="A79" s="196"/>
      <c r="B79" s="196"/>
      <c r="C79" s="196"/>
      <c r="D79" s="196"/>
      <c r="E79" s="196"/>
      <c r="F79" s="196"/>
      <c r="G79" s="199" t="s">
        <v>57</v>
      </c>
      <c r="H79" s="199"/>
      <c r="I79" s="53">
        <f>SUM(I76:I78)</f>
        <v>4085.5</v>
      </c>
    </row>
    <row r="80" spans="1:14" ht="15.75" customHeight="1">
      <c r="A80" s="186" t="s">
        <v>98</v>
      </c>
      <c r="B80" s="186"/>
      <c r="C80" s="186"/>
      <c r="D80" s="186"/>
      <c r="E80" s="186"/>
      <c r="F80" s="186"/>
      <c r="G80" s="186"/>
      <c r="H80" s="186"/>
      <c r="I80" s="186"/>
    </row>
    <row r="81" spans="1:12" ht="15.75" customHeight="1">
      <c r="A81" s="186" t="s">
        <v>99</v>
      </c>
      <c r="B81" s="186"/>
      <c r="C81" s="186"/>
      <c r="D81" s="186"/>
      <c r="E81" s="186"/>
      <c r="F81" s="186"/>
      <c r="G81" s="186"/>
      <c r="H81" s="39" t="s">
        <v>38</v>
      </c>
      <c r="I81" s="39" t="s">
        <v>39</v>
      </c>
    </row>
    <row r="82" spans="1:12" ht="15.75" customHeight="1">
      <c r="A82" s="37" t="s">
        <v>10</v>
      </c>
      <c r="B82" s="192" t="s">
        <v>100</v>
      </c>
      <c r="C82" s="192"/>
      <c r="D82" s="192"/>
      <c r="E82" s="192"/>
      <c r="F82" s="192"/>
      <c r="G82" s="192"/>
      <c r="H82" s="48">
        <f>ROUND(((1+1/3)/12)/12,4)</f>
        <v>9.2999999999999992E-3</v>
      </c>
      <c r="I82" s="50">
        <f t="shared" ref="I82:I87" si="1">ROUND(H82*$I$79,2)</f>
        <v>38</v>
      </c>
    </row>
    <row r="83" spans="1:12" ht="15.75" customHeight="1">
      <c r="A83" s="37" t="s">
        <v>12</v>
      </c>
      <c r="B83" s="192" t="s">
        <v>101</v>
      </c>
      <c r="C83" s="192"/>
      <c r="D83" s="192"/>
      <c r="E83" s="192"/>
      <c r="F83" s="192"/>
      <c r="G83" s="192"/>
      <c r="H83" s="48">
        <f>ROUND((2/30)/12,4)</f>
        <v>5.5999999999999999E-3</v>
      </c>
      <c r="I83" s="50">
        <f t="shared" si="1"/>
        <v>22.88</v>
      </c>
      <c r="L83" s="76"/>
    </row>
    <row r="84" spans="1:12" ht="15.75" customHeight="1">
      <c r="A84" s="37" t="s">
        <v>15</v>
      </c>
      <c r="B84" s="192" t="s">
        <v>102</v>
      </c>
      <c r="C84" s="192"/>
      <c r="D84" s="192"/>
      <c r="E84" s="192"/>
      <c r="F84" s="192"/>
      <c r="G84" s="192"/>
      <c r="H84" s="48">
        <f>ROUND(((5/30)/12)*2%,4)</f>
        <v>2.9999999999999997E-4</v>
      </c>
      <c r="I84" s="50">
        <f t="shared" si="1"/>
        <v>1.23</v>
      </c>
      <c r="K84" s="76"/>
    </row>
    <row r="85" spans="1:12" ht="15.75" customHeight="1">
      <c r="A85" s="37" t="s">
        <v>18</v>
      </c>
      <c r="B85" s="192" t="s">
        <v>103</v>
      </c>
      <c r="C85" s="192"/>
      <c r="D85" s="192"/>
      <c r="E85" s="192"/>
      <c r="F85" s="192"/>
      <c r="G85" s="192"/>
      <c r="H85" s="48">
        <f>ROUND(((15/30)/12)*8%,4)</f>
        <v>3.3E-3</v>
      </c>
      <c r="I85" s="50">
        <f t="shared" si="1"/>
        <v>13.48</v>
      </c>
    </row>
    <row r="86" spans="1:12" ht="15.75" customHeight="1">
      <c r="A86" s="37" t="s">
        <v>44</v>
      </c>
      <c r="B86" s="192" t="s">
        <v>104</v>
      </c>
      <c r="C86" s="192"/>
      <c r="D86" s="192"/>
      <c r="E86" s="192"/>
      <c r="F86" s="192"/>
      <c r="G86" s="192"/>
      <c r="H86" s="48">
        <f>ROUND(((1+1/3)/12*4/12)*2%,4)</f>
        <v>6.9999999999999999E-4</v>
      </c>
      <c r="I86" s="50">
        <f t="shared" si="1"/>
        <v>2.86</v>
      </c>
    </row>
    <row r="87" spans="1:12" ht="15.75" customHeight="1">
      <c r="A87" s="37" t="s">
        <v>46</v>
      </c>
      <c r="B87" s="192" t="s">
        <v>105</v>
      </c>
      <c r="C87" s="192"/>
      <c r="D87" s="192"/>
      <c r="E87" s="192"/>
      <c r="F87" s="192"/>
      <c r="G87" s="192"/>
      <c r="H87" s="48">
        <v>0</v>
      </c>
      <c r="I87" s="50">
        <f t="shared" si="1"/>
        <v>0</v>
      </c>
    </row>
    <row r="88" spans="1:12" ht="15.75" customHeight="1">
      <c r="A88" s="186" t="s">
        <v>106</v>
      </c>
      <c r="B88" s="186"/>
      <c r="C88" s="186"/>
      <c r="D88" s="186"/>
      <c r="E88" s="186"/>
      <c r="F88" s="186"/>
      <c r="G88" s="186"/>
      <c r="H88" s="51">
        <f>SUM(H82:H87)</f>
        <v>1.9199999999999998E-2</v>
      </c>
      <c r="I88" s="49">
        <f>SUM(I82:I87)</f>
        <v>78.449999999999989</v>
      </c>
    </row>
    <row r="89" spans="1:12" ht="15.75" customHeight="1">
      <c r="A89" s="194"/>
      <c r="B89" s="194"/>
      <c r="C89" s="194"/>
      <c r="D89" s="194"/>
      <c r="E89" s="194"/>
      <c r="F89" s="194"/>
      <c r="G89" s="194"/>
      <c r="H89" s="194"/>
      <c r="I89" s="194"/>
    </row>
    <row r="90" spans="1:12" ht="15.75" customHeight="1">
      <c r="A90" s="186" t="s">
        <v>107</v>
      </c>
      <c r="B90" s="186"/>
      <c r="C90" s="186"/>
      <c r="D90" s="186"/>
      <c r="E90" s="186"/>
      <c r="F90" s="186"/>
      <c r="G90" s="186"/>
      <c r="H90" s="39" t="s">
        <v>38</v>
      </c>
      <c r="I90" s="39" t="s">
        <v>39</v>
      </c>
    </row>
    <row r="91" spans="1:12" ht="15.75" customHeight="1">
      <c r="A91" s="37" t="s">
        <v>10</v>
      </c>
      <c r="B91" s="192" t="s">
        <v>108</v>
      </c>
      <c r="C91" s="192"/>
      <c r="D91" s="192"/>
      <c r="E91" s="192"/>
      <c r="F91" s="192"/>
      <c r="G91" s="192"/>
      <c r="H91" s="48">
        <v>0</v>
      </c>
      <c r="I91" s="50">
        <f>I31*H91</f>
        <v>0</v>
      </c>
    </row>
    <row r="92" spans="1:12" ht="15.75" customHeight="1">
      <c r="A92" s="186" t="s">
        <v>109</v>
      </c>
      <c r="B92" s="186"/>
      <c r="C92" s="186"/>
      <c r="D92" s="186"/>
      <c r="E92" s="186"/>
      <c r="F92" s="186"/>
      <c r="G92" s="186"/>
      <c r="H92" s="51">
        <f>H91</f>
        <v>0</v>
      </c>
      <c r="I92" s="49">
        <f>I91</f>
        <v>0</v>
      </c>
    </row>
    <row r="93" spans="1:12" ht="15.75" customHeight="1">
      <c r="A93" s="194"/>
      <c r="B93" s="194"/>
      <c r="C93" s="194"/>
      <c r="D93" s="194"/>
      <c r="E93" s="194"/>
      <c r="F93" s="194"/>
      <c r="G93" s="194"/>
      <c r="H93" s="194"/>
      <c r="I93" s="194"/>
    </row>
    <row r="94" spans="1:12" ht="15.75" customHeight="1">
      <c r="A94" s="186" t="s">
        <v>110</v>
      </c>
      <c r="B94" s="186"/>
      <c r="C94" s="186"/>
      <c r="D94" s="186"/>
      <c r="E94" s="186"/>
      <c r="F94" s="186"/>
      <c r="G94" s="186"/>
      <c r="H94" s="186"/>
      <c r="I94" s="186"/>
    </row>
    <row r="95" spans="1:12" ht="15.75" customHeight="1">
      <c r="A95" s="186" t="s">
        <v>111</v>
      </c>
      <c r="B95" s="186"/>
      <c r="C95" s="186"/>
      <c r="D95" s="186"/>
      <c r="E95" s="186"/>
      <c r="F95" s="186"/>
      <c r="G95" s="186"/>
      <c r="H95" s="186"/>
      <c r="I95" s="39" t="s">
        <v>39</v>
      </c>
    </row>
    <row r="96" spans="1:12" ht="15.75" customHeight="1">
      <c r="A96" s="37" t="s">
        <v>112</v>
      </c>
      <c r="B96" s="193" t="s">
        <v>113</v>
      </c>
      <c r="C96" s="193"/>
      <c r="D96" s="193"/>
      <c r="E96" s="193"/>
      <c r="F96" s="193"/>
      <c r="G96" s="193"/>
      <c r="H96" s="193"/>
      <c r="I96" s="50">
        <f>I88</f>
        <v>78.449999999999989</v>
      </c>
    </row>
    <row r="97" spans="1:9" ht="15.75" customHeight="1">
      <c r="A97" s="37" t="s">
        <v>114</v>
      </c>
      <c r="B97" s="193" t="s">
        <v>115</v>
      </c>
      <c r="C97" s="193"/>
      <c r="D97" s="193"/>
      <c r="E97" s="193"/>
      <c r="F97" s="193"/>
      <c r="G97" s="193"/>
      <c r="H97" s="193"/>
      <c r="I97" s="50">
        <f>I92</f>
        <v>0</v>
      </c>
    </row>
    <row r="98" spans="1:9" ht="15.75" customHeight="1">
      <c r="A98" s="186" t="s">
        <v>116</v>
      </c>
      <c r="B98" s="186"/>
      <c r="C98" s="186"/>
      <c r="D98" s="186"/>
      <c r="E98" s="186"/>
      <c r="F98" s="186"/>
      <c r="G98" s="186"/>
      <c r="H98" s="186"/>
      <c r="I98" s="49">
        <f>SUM(I96:I97)</f>
        <v>78.449999999999989</v>
      </c>
    </row>
    <row r="99" spans="1:9" ht="15.75" customHeight="1">
      <c r="A99" s="194"/>
      <c r="B99" s="194"/>
      <c r="C99" s="194"/>
      <c r="D99" s="194"/>
      <c r="E99" s="194"/>
      <c r="F99" s="194"/>
      <c r="G99" s="194"/>
      <c r="H99" s="194"/>
      <c r="I99" s="194"/>
    </row>
    <row r="100" spans="1:9" ht="15.75" customHeight="1">
      <c r="A100" s="186" t="s">
        <v>117</v>
      </c>
      <c r="B100" s="186"/>
      <c r="C100" s="186"/>
      <c r="D100" s="186"/>
      <c r="E100" s="186"/>
      <c r="F100" s="186"/>
      <c r="G100" s="186"/>
      <c r="H100" s="186"/>
      <c r="I100" s="186"/>
    </row>
    <row r="101" spans="1:9" ht="15.75" customHeight="1">
      <c r="A101" s="39">
        <v>5</v>
      </c>
      <c r="B101" s="186" t="s">
        <v>118</v>
      </c>
      <c r="C101" s="186"/>
      <c r="D101" s="186"/>
      <c r="E101" s="186"/>
      <c r="F101" s="186"/>
      <c r="G101" s="186"/>
      <c r="H101" s="39"/>
      <c r="I101" s="39" t="s">
        <v>39</v>
      </c>
    </row>
    <row r="102" spans="1:9" ht="15.75" customHeight="1">
      <c r="A102" s="59" t="s">
        <v>10</v>
      </c>
      <c r="B102" s="195" t="s">
        <v>119</v>
      </c>
      <c r="C102" s="195"/>
      <c r="D102" s="195"/>
      <c r="E102" s="195"/>
      <c r="F102" s="195"/>
      <c r="G102" s="195"/>
      <c r="H102" s="60" t="s">
        <v>73</v>
      </c>
      <c r="I102" s="61">
        <v>0</v>
      </c>
    </row>
    <row r="103" spans="1:9" ht="15.75" customHeight="1">
      <c r="A103" s="59" t="s">
        <v>12</v>
      </c>
      <c r="B103" s="195" t="s">
        <v>120</v>
      </c>
      <c r="C103" s="195"/>
      <c r="D103" s="195"/>
      <c r="E103" s="195"/>
      <c r="F103" s="195"/>
      <c r="G103" s="195"/>
      <c r="H103" s="60" t="s">
        <v>73</v>
      </c>
      <c r="I103" s="61">
        <f>EPIS!F23</f>
        <v>0.60333333333333339</v>
      </c>
    </row>
    <row r="104" spans="1:9" ht="15.75" customHeight="1">
      <c r="A104" s="59" t="s">
        <v>15</v>
      </c>
      <c r="B104" s="195" t="s">
        <v>121</v>
      </c>
      <c r="C104" s="195"/>
      <c r="D104" s="195"/>
      <c r="E104" s="195"/>
      <c r="F104" s="195"/>
      <c r="G104" s="195"/>
      <c r="H104" s="60" t="s">
        <v>73</v>
      </c>
      <c r="I104" s="61" t="e">
        <f>UNIFORMES!#REF!</f>
        <v>#REF!</v>
      </c>
    </row>
    <row r="105" spans="1:9" ht="15.75" customHeight="1">
      <c r="A105" s="59" t="s">
        <v>18</v>
      </c>
      <c r="B105" s="195" t="s">
        <v>122</v>
      </c>
      <c r="C105" s="195"/>
      <c r="D105" s="195"/>
      <c r="E105" s="195"/>
      <c r="F105" s="195"/>
      <c r="G105" s="195"/>
      <c r="H105" s="62" t="s">
        <v>73</v>
      </c>
      <c r="I105" s="50" t="e">
        <f>'EQUIPAMENTOS-FERRAMENTAS'!#REF!</f>
        <v>#REF!</v>
      </c>
    </row>
    <row r="106" spans="1:9" ht="15.75" customHeight="1">
      <c r="A106" s="186" t="s">
        <v>123</v>
      </c>
      <c r="B106" s="186"/>
      <c r="C106" s="186"/>
      <c r="D106" s="186"/>
      <c r="E106" s="186"/>
      <c r="F106" s="186"/>
      <c r="G106" s="186"/>
      <c r="H106" s="51" t="s">
        <v>73</v>
      </c>
      <c r="I106" s="49" t="e">
        <f>SUM(I102:I105)</f>
        <v>#REF!</v>
      </c>
    </row>
    <row r="107" spans="1:9" ht="15.75" customHeight="1">
      <c r="A107" s="196" t="s">
        <v>124</v>
      </c>
      <c r="B107" s="196"/>
      <c r="C107" s="196"/>
      <c r="D107" s="196"/>
      <c r="E107" s="196"/>
      <c r="F107" s="196"/>
      <c r="G107" s="198" t="s">
        <v>55</v>
      </c>
      <c r="H107" s="198"/>
      <c r="I107" s="52">
        <f>I31</f>
        <v>1957.54</v>
      </c>
    </row>
    <row r="108" spans="1:9" ht="15.75" customHeight="1">
      <c r="A108" s="196"/>
      <c r="B108" s="196"/>
      <c r="C108" s="196"/>
      <c r="D108" s="196"/>
      <c r="E108" s="196"/>
      <c r="F108" s="196"/>
      <c r="G108" s="198" t="s">
        <v>87</v>
      </c>
      <c r="H108" s="198"/>
      <c r="I108" s="52">
        <f>I64</f>
        <v>1859.2600000000002</v>
      </c>
    </row>
    <row r="109" spans="1:9" ht="15.75" customHeight="1">
      <c r="A109" s="196"/>
      <c r="B109" s="196"/>
      <c r="C109" s="196"/>
      <c r="D109" s="196"/>
      <c r="E109" s="196"/>
      <c r="F109" s="196"/>
      <c r="G109" s="198" t="s">
        <v>97</v>
      </c>
      <c r="H109" s="198"/>
      <c r="I109" s="52">
        <f>I75</f>
        <v>268.7</v>
      </c>
    </row>
    <row r="110" spans="1:9" ht="15.75" customHeight="1">
      <c r="A110" s="196"/>
      <c r="B110" s="196"/>
      <c r="C110" s="196"/>
      <c r="D110" s="196"/>
      <c r="E110" s="196"/>
      <c r="F110" s="196"/>
      <c r="G110" s="198" t="s">
        <v>125</v>
      </c>
      <c r="H110" s="198"/>
      <c r="I110" s="52">
        <f>I98</f>
        <v>78.449999999999989</v>
      </c>
    </row>
    <row r="111" spans="1:9" ht="15.75" customHeight="1">
      <c r="A111" s="196"/>
      <c r="B111" s="196"/>
      <c r="C111" s="196"/>
      <c r="D111" s="196"/>
      <c r="E111" s="196"/>
      <c r="F111" s="196"/>
      <c r="G111" s="198" t="s">
        <v>126</v>
      </c>
      <c r="H111" s="198"/>
      <c r="I111" s="52" t="e">
        <f>I106</f>
        <v>#REF!</v>
      </c>
    </row>
    <row r="112" spans="1:9" ht="15.75" customHeight="1">
      <c r="A112" s="196"/>
      <c r="B112" s="196"/>
      <c r="C112" s="196"/>
      <c r="D112" s="196"/>
      <c r="E112" s="196"/>
      <c r="F112" s="196"/>
      <c r="G112" s="199" t="s">
        <v>57</v>
      </c>
      <c r="H112" s="199"/>
      <c r="I112" s="53" t="e">
        <f>SUM(I107:I111)</f>
        <v>#REF!</v>
      </c>
    </row>
    <row r="113" spans="1:9" ht="15.75" customHeight="1">
      <c r="A113" s="186" t="s">
        <v>127</v>
      </c>
      <c r="B113" s="186"/>
      <c r="C113" s="186"/>
      <c r="D113" s="186"/>
      <c r="E113" s="186"/>
      <c r="F113" s="186"/>
      <c r="G113" s="186"/>
      <c r="H113" s="186"/>
      <c r="I113" s="186"/>
    </row>
    <row r="114" spans="1:9" ht="15.75" customHeight="1">
      <c r="A114" s="39">
        <v>6</v>
      </c>
      <c r="B114" s="186" t="s">
        <v>128</v>
      </c>
      <c r="C114" s="186"/>
      <c r="D114" s="186"/>
      <c r="E114" s="186"/>
      <c r="F114" s="186"/>
      <c r="G114" s="186"/>
      <c r="H114" s="39" t="s">
        <v>38</v>
      </c>
      <c r="I114" s="39" t="s">
        <v>39</v>
      </c>
    </row>
    <row r="115" spans="1:9" ht="15.75" customHeight="1">
      <c r="A115" s="37" t="s">
        <v>10</v>
      </c>
      <c r="B115" s="192" t="s">
        <v>129</v>
      </c>
      <c r="C115" s="192"/>
      <c r="D115" s="192"/>
      <c r="E115" s="192"/>
      <c r="F115" s="192"/>
      <c r="G115" s="192"/>
      <c r="H115" s="63">
        <v>0.05</v>
      </c>
      <c r="I115" s="50" t="e">
        <f>ROUND(H115*I112,2)</f>
        <v>#REF!</v>
      </c>
    </row>
    <row r="116" spans="1:9" ht="15.75" customHeight="1">
      <c r="A116" s="37" t="s">
        <v>12</v>
      </c>
      <c r="B116" s="192" t="s">
        <v>130</v>
      </c>
      <c r="C116" s="192"/>
      <c r="D116" s="192"/>
      <c r="E116" s="192"/>
      <c r="F116" s="192"/>
      <c r="G116" s="192"/>
      <c r="H116" s="63">
        <v>0.1</v>
      </c>
      <c r="I116" s="50" t="e">
        <f>ROUND(H116*(I112+I115),2)</f>
        <v>#REF!</v>
      </c>
    </row>
    <row r="117" spans="1:9" ht="15.75" customHeight="1">
      <c r="A117" s="37" t="s">
        <v>15</v>
      </c>
      <c r="B117" s="197" t="s">
        <v>131</v>
      </c>
      <c r="C117" s="197"/>
      <c r="D117" s="197"/>
      <c r="E117" s="197"/>
      <c r="F117" s="197"/>
      <c r="G117" s="197"/>
      <c r="H117" s="48"/>
      <c r="I117" s="64"/>
    </row>
    <row r="118" spans="1:9" ht="15.75" customHeight="1">
      <c r="A118" s="37" t="s">
        <v>132</v>
      </c>
      <c r="B118" s="192" t="s">
        <v>133</v>
      </c>
      <c r="C118" s="192"/>
      <c r="D118" s="192"/>
      <c r="E118" s="192"/>
      <c r="F118" s="192"/>
      <c r="G118" s="192"/>
      <c r="H118" s="63">
        <v>1.6500000000000001E-2</v>
      </c>
      <c r="I118" s="50" t="e">
        <f>ROUND($I$128*H118,2)</f>
        <v>#REF!</v>
      </c>
    </row>
    <row r="119" spans="1:9" ht="15.75" customHeight="1">
      <c r="A119" s="37" t="s">
        <v>134</v>
      </c>
      <c r="B119" s="192" t="s">
        <v>135</v>
      </c>
      <c r="C119" s="192"/>
      <c r="D119" s="192"/>
      <c r="E119" s="192"/>
      <c r="F119" s="192"/>
      <c r="G119" s="192"/>
      <c r="H119" s="65">
        <v>7.5999999999999998E-2</v>
      </c>
      <c r="I119" s="50" t="e">
        <f>ROUND($I$128*H119,2)</f>
        <v>#REF!</v>
      </c>
    </row>
    <row r="120" spans="1:9" ht="15.75" customHeight="1">
      <c r="A120" s="37" t="s">
        <v>136</v>
      </c>
      <c r="B120" s="192" t="s">
        <v>137</v>
      </c>
      <c r="C120" s="192"/>
      <c r="D120" s="192"/>
      <c r="E120" s="192"/>
      <c r="F120" s="192"/>
      <c r="G120" s="192"/>
      <c r="H120" s="66">
        <v>0.05</v>
      </c>
      <c r="I120" s="50" t="e">
        <f>ROUND($I$128*H120,2)</f>
        <v>#REF!</v>
      </c>
    </row>
    <row r="121" spans="1:9" ht="15.75" customHeight="1">
      <c r="A121" s="186" t="s">
        <v>138</v>
      </c>
      <c r="B121" s="186"/>
      <c r="C121" s="186"/>
      <c r="D121" s="186"/>
      <c r="E121" s="186"/>
      <c r="F121" s="186"/>
      <c r="G121" s="186"/>
      <c r="H121" s="67">
        <f>SUM(H115:H120)</f>
        <v>0.29250000000000004</v>
      </c>
      <c r="I121" s="49" t="e">
        <f>SUM(I115:I120)</f>
        <v>#REF!</v>
      </c>
    </row>
    <row r="122" spans="1:9" ht="15.75" customHeight="1">
      <c r="A122" s="68"/>
      <c r="B122" s="241"/>
      <c r="C122" s="241"/>
      <c r="D122" s="241"/>
      <c r="E122" s="241"/>
      <c r="F122" s="241"/>
      <c r="G122" s="241"/>
      <c r="H122" s="241"/>
      <c r="I122" s="241"/>
    </row>
    <row r="123" spans="1:9" ht="15.75" customHeight="1">
      <c r="A123" s="69" t="s">
        <v>139</v>
      </c>
      <c r="B123" s="240" t="s">
        <v>140</v>
      </c>
      <c r="C123" s="240"/>
      <c r="D123" s="240"/>
      <c r="E123" s="240"/>
      <c r="F123" s="240"/>
      <c r="G123" s="240"/>
      <c r="H123" s="71">
        <f>SUM(H118+H119+H120)</f>
        <v>0.14250000000000002</v>
      </c>
      <c r="I123" s="72"/>
    </row>
    <row r="124" spans="1:9" ht="15.75" customHeight="1">
      <c r="A124" s="69"/>
      <c r="B124" s="240">
        <v>100</v>
      </c>
      <c r="C124" s="240"/>
      <c r="D124" s="240"/>
      <c r="E124" s="240"/>
      <c r="F124" s="240"/>
      <c r="G124" s="240"/>
      <c r="H124" s="71"/>
      <c r="I124" s="72"/>
    </row>
    <row r="125" spans="1:9" ht="15.75" customHeight="1">
      <c r="A125" s="73"/>
      <c r="B125" s="70"/>
      <c r="C125" s="70"/>
      <c r="D125" s="70"/>
      <c r="E125" s="70"/>
      <c r="F125" s="70"/>
      <c r="G125" s="70"/>
      <c r="H125" s="71"/>
      <c r="I125" s="72"/>
    </row>
    <row r="126" spans="1:9" ht="15.75" customHeight="1">
      <c r="A126" s="69" t="s">
        <v>141</v>
      </c>
      <c r="B126" s="240" t="s">
        <v>142</v>
      </c>
      <c r="C126" s="240"/>
      <c r="D126" s="240"/>
      <c r="E126" s="240"/>
      <c r="F126" s="240"/>
      <c r="G126" s="240"/>
      <c r="H126" s="71"/>
      <c r="I126" s="72" t="e">
        <f>I112+I115+I116</f>
        <v>#REF!</v>
      </c>
    </row>
    <row r="127" spans="1:9" ht="15.75" customHeight="1">
      <c r="A127" s="69"/>
      <c r="B127" s="70"/>
      <c r="C127" s="70"/>
      <c r="D127" s="70"/>
      <c r="E127" s="70"/>
      <c r="F127" s="70"/>
      <c r="G127" s="70"/>
      <c r="H127" s="71"/>
      <c r="I127" s="72"/>
    </row>
    <row r="128" spans="1:9" ht="15.75" customHeight="1">
      <c r="A128" s="69" t="s">
        <v>143</v>
      </c>
      <c r="B128" s="240" t="s">
        <v>144</v>
      </c>
      <c r="C128" s="240"/>
      <c r="D128" s="240"/>
      <c r="E128" s="240"/>
      <c r="F128" s="240"/>
      <c r="G128" s="240"/>
      <c r="H128" s="71"/>
      <c r="I128" s="72" t="e">
        <f>ROUND(I126/(1-H123),2)</f>
        <v>#REF!</v>
      </c>
    </row>
    <row r="129" spans="1:9" ht="15.75" customHeight="1">
      <c r="A129" s="69"/>
      <c r="B129" s="70"/>
      <c r="C129" s="70"/>
      <c r="D129" s="70"/>
      <c r="E129" s="70"/>
      <c r="F129" s="70"/>
      <c r="G129" s="70"/>
      <c r="H129" s="71"/>
      <c r="I129" s="72"/>
    </row>
    <row r="130" spans="1:9" ht="15.75" customHeight="1">
      <c r="A130" s="69"/>
      <c r="B130" s="240" t="s">
        <v>145</v>
      </c>
      <c r="C130" s="240"/>
      <c r="D130" s="240"/>
      <c r="E130" s="240"/>
      <c r="F130" s="240"/>
      <c r="G130" s="240"/>
      <c r="H130" s="71"/>
      <c r="I130" s="72" t="e">
        <f>I128-I126</f>
        <v>#REF!</v>
      </c>
    </row>
    <row r="131" spans="1:9" ht="15.75" customHeight="1">
      <c r="A131" s="68"/>
      <c r="B131" s="77"/>
      <c r="C131" s="77"/>
      <c r="D131" s="77"/>
      <c r="E131" s="77"/>
      <c r="F131" s="77"/>
      <c r="G131" s="77"/>
      <c r="H131" s="77"/>
      <c r="I131" s="78"/>
    </row>
    <row r="132" spans="1:9" ht="15.75" customHeight="1">
      <c r="A132" s="186" t="s">
        <v>146</v>
      </c>
      <c r="B132" s="186"/>
      <c r="C132" s="186"/>
      <c r="D132" s="186"/>
      <c r="E132" s="186"/>
      <c r="F132" s="186"/>
      <c r="G132" s="186"/>
      <c r="H132" s="186"/>
      <c r="I132" s="186"/>
    </row>
    <row r="133" spans="1:9" ht="15.75" customHeight="1">
      <c r="A133" s="186" t="s">
        <v>147</v>
      </c>
      <c r="B133" s="186"/>
      <c r="C133" s="186"/>
      <c r="D133" s="186"/>
      <c r="E133" s="186"/>
      <c r="F133" s="186"/>
      <c r="G133" s="186"/>
      <c r="H133" s="186"/>
      <c r="I133" s="39" t="s">
        <v>39</v>
      </c>
    </row>
    <row r="134" spans="1:9" ht="15.75" customHeight="1">
      <c r="A134" s="38" t="s">
        <v>10</v>
      </c>
      <c r="B134" s="192" t="str">
        <f>A23</f>
        <v>MÓDULO 1 - COMPOSIÇÃO DA REMUNERAÇÃO</v>
      </c>
      <c r="C134" s="192"/>
      <c r="D134" s="192"/>
      <c r="E134" s="192"/>
      <c r="F134" s="192"/>
      <c r="G134" s="192"/>
      <c r="H134" s="192"/>
      <c r="I134" s="79">
        <f>I31</f>
        <v>1957.54</v>
      </c>
    </row>
    <row r="135" spans="1:9" ht="15.75" customHeight="1">
      <c r="A135" s="38" t="s">
        <v>12</v>
      </c>
      <c r="B135" s="192" t="str">
        <f>A33</f>
        <v>MÓDULO 2 – ENCARGOS E BENEFÍCIOS ANUAIS, MENSAIS E DIÁRIOS</v>
      </c>
      <c r="C135" s="192"/>
      <c r="D135" s="192"/>
      <c r="E135" s="192"/>
      <c r="F135" s="192"/>
      <c r="G135" s="192"/>
      <c r="H135" s="192"/>
      <c r="I135" s="79">
        <f>I64</f>
        <v>1859.2600000000002</v>
      </c>
    </row>
    <row r="136" spans="1:9" ht="15.75" customHeight="1">
      <c r="A136" s="38" t="s">
        <v>15</v>
      </c>
      <c r="B136" s="192" t="str">
        <f>A68</f>
        <v>MÓDULO 3 – PROVISÃO PARA RESCISÃO</v>
      </c>
      <c r="C136" s="192"/>
      <c r="D136" s="192"/>
      <c r="E136" s="192"/>
      <c r="F136" s="192"/>
      <c r="G136" s="192"/>
      <c r="H136" s="192"/>
      <c r="I136" s="79">
        <f>I75</f>
        <v>268.7</v>
      </c>
    </row>
    <row r="137" spans="1:9" ht="15.75" customHeight="1">
      <c r="A137" s="38" t="s">
        <v>18</v>
      </c>
      <c r="B137" s="192" t="str">
        <f>A80</f>
        <v>MÓDULO 4 – CUSTO DE REPOSIÇÃO DO PROFISSIONAL AUSENTE</v>
      </c>
      <c r="C137" s="192"/>
      <c r="D137" s="192"/>
      <c r="E137" s="192"/>
      <c r="F137" s="192"/>
      <c r="G137" s="192"/>
      <c r="H137" s="192"/>
      <c r="I137" s="79">
        <f>I98</f>
        <v>78.449999999999989</v>
      </c>
    </row>
    <row r="138" spans="1:9" ht="15.75" customHeight="1">
      <c r="A138" s="38" t="s">
        <v>44</v>
      </c>
      <c r="B138" s="192" t="str">
        <f>A100</f>
        <v>MÓDULO 5 – INSUMOS DIVERSOS</v>
      </c>
      <c r="C138" s="192"/>
      <c r="D138" s="192"/>
      <c r="E138" s="192"/>
      <c r="F138" s="192"/>
      <c r="G138" s="192"/>
      <c r="H138" s="192"/>
      <c r="I138" s="79" t="e">
        <f>I106</f>
        <v>#REF!</v>
      </c>
    </row>
    <row r="139" spans="1:9" ht="15.75" customHeight="1">
      <c r="A139" s="186" t="s">
        <v>148</v>
      </c>
      <c r="B139" s="186"/>
      <c r="C139" s="186"/>
      <c r="D139" s="186"/>
      <c r="E139" s="186"/>
      <c r="F139" s="186"/>
      <c r="G139" s="186"/>
      <c r="H139" s="186"/>
      <c r="I139" s="49" t="e">
        <f>SUM(I134:I138)</f>
        <v>#REF!</v>
      </c>
    </row>
    <row r="140" spans="1:9" ht="15.75" customHeight="1">
      <c r="A140" s="38" t="s">
        <v>46</v>
      </c>
      <c r="B140" s="192" t="str">
        <f>A113</f>
        <v>MÓDULO 6 – CUSTOS INDIRETOS, TRIBUTOS E LUCRO</v>
      </c>
      <c r="C140" s="192"/>
      <c r="D140" s="192"/>
      <c r="E140" s="192"/>
      <c r="F140" s="192"/>
      <c r="G140" s="192"/>
      <c r="H140" s="192"/>
      <c r="I140" s="79" t="e">
        <f>I121</f>
        <v>#REF!</v>
      </c>
    </row>
    <row r="141" spans="1:9" ht="15.75" customHeight="1">
      <c r="A141" s="186" t="s">
        <v>149</v>
      </c>
      <c r="B141" s="186"/>
      <c r="C141" s="186"/>
      <c r="D141" s="186"/>
      <c r="E141" s="186"/>
      <c r="F141" s="186"/>
      <c r="G141" s="186"/>
      <c r="H141" s="186"/>
      <c r="I141" s="49" t="e">
        <f>SUM(I139:I140)</f>
        <v>#REF!</v>
      </c>
    </row>
    <row r="142" spans="1:9" ht="15.75" customHeight="1">
      <c r="I142" s="80"/>
    </row>
    <row r="143" spans="1:9" ht="15.75" customHeight="1"/>
    <row r="144" spans="1:9"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45">
    <mergeCell ref="A1:I1"/>
    <mergeCell ref="A3:I3"/>
    <mergeCell ref="A4:I4"/>
    <mergeCell ref="A5:G5"/>
    <mergeCell ref="H5:I5"/>
    <mergeCell ref="A6:I6"/>
    <mergeCell ref="A7:I7"/>
    <mergeCell ref="B8:H8"/>
    <mergeCell ref="B9:H9"/>
    <mergeCell ref="B10:H10"/>
    <mergeCell ref="B11:H11"/>
    <mergeCell ref="A12:I12"/>
    <mergeCell ref="A13:I13"/>
    <mergeCell ref="A14:B14"/>
    <mergeCell ref="C14:D14"/>
    <mergeCell ref="E14:I14"/>
    <mergeCell ref="A15:B15"/>
    <mergeCell ref="C15:D15"/>
    <mergeCell ref="E15:I15"/>
    <mergeCell ref="A16:I16"/>
    <mergeCell ref="B17:H17"/>
    <mergeCell ref="B18:H18"/>
    <mergeCell ref="B19:H19"/>
    <mergeCell ref="B20:H20"/>
    <mergeCell ref="B21:H21"/>
    <mergeCell ref="A22:I22"/>
    <mergeCell ref="A23:I23"/>
    <mergeCell ref="B24:G24"/>
    <mergeCell ref="B25:G25"/>
    <mergeCell ref="B26:G26"/>
    <mergeCell ref="B27:G27"/>
    <mergeCell ref="B28:G28"/>
    <mergeCell ref="B29:G29"/>
    <mergeCell ref="B30:G30"/>
    <mergeCell ref="A31:H31"/>
    <mergeCell ref="A32:I32"/>
    <mergeCell ref="A33:I33"/>
    <mergeCell ref="A34:G34"/>
    <mergeCell ref="B35:G35"/>
    <mergeCell ref="B36:G36"/>
    <mergeCell ref="A37:G37"/>
    <mergeCell ref="G38:H38"/>
    <mergeCell ref="G39:H39"/>
    <mergeCell ref="G40:H40"/>
    <mergeCell ref="A41:G41"/>
    <mergeCell ref="B42:G42"/>
    <mergeCell ref="B43:G43"/>
    <mergeCell ref="B44:G44"/>
    <mergeCell ref="B45:G45"/>
    <mergeCell ref="B46:G46"/>
    <mergeCell ref="B47:G47"/>
    <mergeCell ref="B48:G48"/>
    <mergeCell ref="B49:G49"/>
    <mergeCell ref="A50:G50"/>
    <mergeCell ref="A51:I51"/>
    <mergeCell ref="A52:G52"/>
    <mergeCell ref="B53:G53"/>
    <mergeCell ref="B54:G54"/>
    <mergeCell ref="B55:G55"/>
    <mergeCell ref="B56:G56"/>
    <mergeCell ref="A57:H57"/>
    <mergeCell ref="A58:I58"/>
    <mergeCell ref="A59:I59"/>
    <mergeCell ref="A60:H60"/>
    <mergeCell ref="B61:H61"/>
    <mergeCell ref="B62:H62"/>
    <mergeCell ref="B63:H63"/>
    <mergeCell ref="A64:H64"/>
    <mergeCell ref="G65:H65"/>
    <mergeCell ref="G66:H66"/>
    <mergeCell ref="G67:H67"/>
    <mergeCell ref="A68:I68"/>
    <mergeCell ref="B69:G69"/>
    <mergeCell ref="B70:G70"/>
    <mergeCell ref="B71:G71"/>
    <mergeCell ref="B72:G72"/>
    <mergeCell ref="B73:G73"/>
    <mergeCell ref="B74:G74"/>
    <mergeCell ref="A75:G75"/>
    <mergeCell ref="G76:H76"/>
    <mergeCell ref="G77:H77"/>
    <mergeCell ref="G78:H78"/>
    <mergeCell ref="G79:H79"/>
    <mergeCell ref="A80:I80"/>
    <mergeCell ref="A81:G81"/>
    <mergeCell ref="B82:G82"/>
    <mergeCell ref="B83:G83"/>
    <mergeCell ref="B84:G84"/>
    <mergeCell ref="B85:G85"/>
    <mergeCell ref="B86:G86"/>
    <mergeCell ref="B87:G87"/>
    <mergeCell ref="A88:G88"/>
    <mergeCell ref="A89:I89"/>
    <mergeCell ref="A90:G90"/>
    <mergeCell ref="B91:G91"/>
    <mergeCell ref="A92:G92"/>
    <mergeCell ref="A93:I93"/>
    <mergeCell ref="A94:I94"/>
    <mergeCell ref="A95:H95"/>
    <mergeCell ref="B96:H96"/>
    <mergeCell ref="B97:H97"/>
    <mergeCell ref="A98:H98"/>
    <mergeCell ref="A99:I99"/>
    <mergeCell ref="A100:I100"/>
    <mergeCell ref="B101:G101"/>
    <mergeCell ref="B102:G102"/>
    <mergeCell ref="B103:G103"/>
    <mergeCell ref="B104:G104"/>
    <mergeCell ref="B105:G105"/>
    <mergeCell ref="A121:G121"/>
    <mergeCell ref="B122:I122"/>
    <mergeCell ref="B123:G123"/>
    <mergeCell ref="A106:G106"/>
    <mergeCell ref="G107:H107"/>
    <mergeCell ref="G108:H108"/>
    <mergeCell ref="G109:H109"/>
    <mergeCell ref="G110:H110"/>
    <mergeCell ref="G111:H111"/>
    <mergeCell ref="G112:H112"/>
    <mergeCell ref="A113:I113"/>
    <mergeCell ref="B114:G114"/>
    <mergeCell ref="B137:H137"/>
    <mergeCell ref="B138:H138"/>
    <mergeCell ref="A139:H139"/>
    <mergeCell ref="B140:H140"/>
    <mergeCell ref="A141:H141"/>
    <mergeCell ref="A107:F112"/>
    <mergeCell ref="A76:F79"/>
    <mergeCell ref="A65:F67"/>
    <mergeCell ref="A38:F40"/>
    <mergeCell ref="B124:G124"/>
    <mergeCell ref="B126:G126"/>
    <mergeCell ref="B128:G128"/>
    <mergeCell ref="B130:G130"/>
    <mergeCell ref="A132:I132"/>
    <mergeCell ref="A133:H133"/>
    <mergeCell ref="B134:H134"/>
    <mergeCell ref="B135:H135"/>
    <mergeCell ref="B136:H136"/>
    <mergeCell ref="B115:G115"/>
    <mergeCell ref="B116:G116"/>
    <mergeCell ref="B117:G117"/>
    <mergeCell ref="B118:G118"/>
    <mergeCell ref="B119:G119"/>
    <mergeCell ref="B120:G120"/>
  </mergeCells>
  <pageMargins left="0.78749999999999998" right="0.78749999999999998" top="1.05277777777778" bottom="1.05277777777778" header="0.78749999999999998" footer="0.78749999999999998"/>
  <pageSetup paperSize="9" firstPageNumber="0" orientation="portrait" useFirstPageNumber="1" horizontalDpi="300" verticalDpi="300"/>
  <headerFooter>
    <oddHeader>&amp;C&amp;"Times New Roman,Normal"&amp;12&amp;A</oddHeader>
    <oddFooter>&amp;C&amp;"Times New Roman,Normal"&amp;12Página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999"/>
  <sheetViews>
    <sheetView topLeftCell="A71" zoomScale="75" zoomScaleNormal="75" workbookViewId="0">
      <selection activeCell="I106" sqref="I106"/>
    </sheetView>
  </sheetViews>
  <sheetFormatPr defaultColWidth="14.42578125" defaultRowHeight="15"/>
  <cols>
    <col min="1" max="1" width="7.42578125" customWidth="1"/>
    <col min="2" max="2" width="12.42578125" customWidth="1"/>
    <col min="3" max="3" width="15" customWidth="1"/>
    <col min="4" max="4" width="15.28515625" customWidth="1"/>
    <col min="5" max="6" width="13.42578125" customWidth="1"/>
    <col min="7" max="7" width="11.7109375" customWidth="1"/>
    <col min="8" max="8" width="12.7109375" customWidth="1"/>
    <col min="9" max="9" width="33.7109375" customWidth="1"/>
    <col min="10" max="10" width="7.140625" customWidth="1"/>
    <col min="11" max="11" width="10.42578125" customWidth="1"/>
    <col min="12" max="12" width="12.7109375" customWidth="1"/>
    <col min="13" max="13" width="7.140625" customWidth="1"/>
    <col min="14" max="14" width="10.42578125" customWidth="1"/>
  </cols>
  <sheetData>
    <row r="1" spans="1:9" ht="15" customHeight="1">
      <c r="A1" s="243" t="s">
        <v>174</v>
      </c>
      <c r="B1" s="243"/>
      <c r="C1" s="243"/>
      <c r="D1" s="243"/>
      <c r="E1" s="243"/>
      <c r="F1" s="243"/>
      <c r="G1" s="243"/>
      <c r="H1" s="243"/>
      <c r="I1" s="243"/>
    </row>
    <row r="2" spans="1:9">
      <c r="A2" s="35"/>
      <c r="B2" s="36"/>
      <c r="C2" s="36"/>
      <c r="D2" s="36"/>
      <c r="E2" s="36"/>
      <c r="F2" s="36"/>
      <c r="G2" s="36"/>
      <c r="H2" s="36"/>
      <c r="I2" s="36"/>
    </row>
    <row r="3" spans="1:9">
      <c r="A3" s="213" t="s">
        <v>184</v>
      </c>
      <c r="B3" s="213"/>
      <c r="C3" s="213"/>
      <c r="D3" s="213"/>
      <c r="E3" s="213"/>
      <c r="F3" s="213"/>
      <c r="G3" s="213"/>
      <c r="H3" s="213"/>
      <c r="I3" s="213"/>
    </row>
    <row r="4" spans="1:9">
      <c r="A4" s="213"/>
      <c r="B4" s="213"/>
      <c r="C4" s="213"/>
      <c r="D4" s="213"/>
      <c r="E4" s="213"/>
      <c r="F4" s="213"/>
      <c r="G4" s="213"/>
      <c r="H4" s="213"/>
      <c r="I4" s="213"/>
    </row>
    <row r="5" spans="1:9">
      <c r="A5" s="213" t="s">
        <v>7</v>
      </c>
      <c r="B5" s="213"/>
      <c r="C5" s="213"/>
      <c r="D5" s="213"/>
      <c r="E5" s="213"/>
      <c r="F5" s="213"/>
      <c r="G5" s="213"/>
      <c r="H5" s="193" t="s">
        <v>8</v>
      </c>
      <c r="I5" s="193"/>
    </row>
    <row r="6" spans="1:9">
      <c r="A6" s="213"/>
      <c r="B6" s="213"/>
      <c r="C6" s="213"/>
      <c r="D6" s="213"/>
      <c r="E6" s="213"/>
      <c r="F6" s="213"/>
      <c r="G6" s="213"/>
      <c r="H6" s="213"/>
      <c r="I6" s="213"/>
    </row>
    <row r="7" spans="1:9">
      <c r="A7" s="186" t="s">
        <v>9</v>
      </c>
      <c r="B7" s="186"/>
      <c r="C7" s="186"/>
      <c r="D7" s="186"/>
      <c r="E7" s="186"/>
      <c r="F7" s="186"/>
      <c r="G7" s="186"/>
      <c r="H7" s="186"/>
      <c r="I7" s="186"/>
    </row>
    <row r="8" spans="1:9">
      <c r="A8" s="38" t="s">
        <v>10</v>
      </c>
      <c r="B8" s="192" t="s">
        <v>11</v>
      </c>
      <c r="C8" s="192"/>
      <c r="D8" s="192"/>
      <c r="E8" s="192"/>
      <c r="F8" s="192"/>
      <c r="G8" s="192"/>
      <c r="H8" s="192"/>
      <c r="I8" s="40"/>
    </row>
    <row r="9" spans="1:9">
      <c r="A9" s="38" t="s">
        <v>12</v>
      </c>
      <c r="B9" s="192" t="s">
        <v>13</v>
      </c>
      <c r="C9" s="192"/>
      <c r="D9" s="192"/>
      <c r="E9" s="192"/>
      <c r="F9" s="192"/>
      <c r="G9" s="192"/>
      <c r="H9" s="192"/>
      <c r="I9" s="38" t="s">
        <v>14</v>
      </c>
    </row>
    <row r="10" spans="1:9">
      <c r="A10" s="38" t="s">
        <v>15</v>
      </c>
      <c r="B10" s="192" t="s">
        <v>16</v>
      </c>
      <c r="C10" s="192"/>
      <c r="D10" s="192"/>
      <c r="E10" s="192"/>
      <c r="F10" s="192"/>
      <c r="G10" s="192"/>
      <c r="H10" s="192"/>
      <c r="I10" s="38" t="s">
        <v>17</v>
      </c>
    </row>
    <row r="11" spans="1:9">
      <c r="A11" s="38" t="s">
        <v>18</v>
      </c>
      <c r="B11" s="192" t="s">
        <v>19</v>
      </c>
      <c r="C11" s="192"/>
      <c r="D11" s="192"/>
      <c r="E11" s="192"/>
      <c r="F11" s="192"/>
      <c r="G11" s="192"/>
      <c r="H11" s="192"/>
      <c r="I11" s="38">
        <v>12</v>
      </c>
    </row>
    <row r="12" spans="1:9">
      <c r="A12" s="215"/>
      <c r="B12" s="215"/>
      <c r="C12" s="215"/>
      <c r="D12" s="215"/>
      <c r="E12" s="215"/>
      <c r="F12" s="215"/>
      <c r="G12" s="215"/>
      <c r="H12" s="215"/>
      <c r="I12" s="215"/>
    </row>
    <row r="13" spans="1:9">
      <c r="A13" s="186" t="s">
        <v>20</v>
      </c>
      <c r="B13" s="186"/>
      <c r="C13" s="186"/>
      <c r="D13" s="186"/>
      <c r="E13" s="186"/>
      <c r="F13" s="186"/>
      <c r="G13" s="186"/>
      <c r="H13" s="186"/>
      <c r="I13" s="186"/>
    </row>
    <row r="14" spans="1:9" ht="12.75" customHeight="1">
      <c r="A14" s="193" t="s">
        <v>21</v>
      </c>
      <c r="B14" s="193"/>
      <c r="C14" s="193" t="s">
        <v>22</v>
      </c>
      <c r="D14" s="193"/>
      <c r="E14" s="193" t="s">
        <v>23</v>
      </c>
      <c r="F14" s="193"/>
      <c r="G14" s="193"/>
      <c r="H14" s="193"/>
      <c r="I14" s="193"/>
    </row>
    <row r="15" spans="1:9" ht="25.15" customHeight="1">
      <c r="A15" s="216" t="s">
        <v>24</v>
      </c>
      <c r="B15" s="216"/>
      <c r="C15" s="242" t="s">
        <v>176</v>
      </c>
      <c r="D15" s="242"/>
      <c r="E15" s="193">
        <v>3</v>
      </c>
      <c r="F15" s="193"/>
      <c r="G15" s="193"/>
      <c r="H15" s="193"/>
      <c r="I15" s="193"/>
    </row>
    <row r="16" spans="1:9">
      <c r="A16" s="186" t="s">
        <v>26</v>
      </c>
      <c r="B16" s="186"/>
      <c r="C16" s="186"/>
      <c r="D16" s="186"/>
      <c r="E16" s="186"/>
      <c r="F16" s="186"/>
      <c r="G16" s="186"/>
      <c r="H16" s="186"/>
      <c r="I16" s="186"/>
    </row>
    <row r="17" spans="1:10">
      <c r="A17" s="38">
        <v>1</v>
      </c>
      <c r="B17" s="192" t="s">
        <v>27</v>
      </c>
      <c r="C17" s="192"/>
      <c r="D17" s="192"/>
      <c r="E17" s="192"/>
      <c r="F17" s="192"/>
      <c r="G17" s="192"/>
      <c r="H17" s="192"/>
      <c r="I17" s="42" t="s">
        <v>185</v>
      </c>
      <c r="J17" s="56"/>
    </row>
    <row r="18" spans="1:10">
      <c r="A18" s="38">
        <v>2</v>
      </c>
      <c r="B18" s="192" t="s">
        <v>29</v>
      </c>
      <c r="C18" s="192"/>
      <c r="D18" s="192"/>
      <c r="E18" s="192"/>
      <c r="F18" s="192"/>
      <c r="G18" s="192"/>
      <c r="H18" s="192"/>
      <c r="I18" s="38">
        <v>7662</v>
      </c>
    </row>
    <row r="19" spans="1:10">
      <c r="A19" s="38">
        <v>3</v>
      </c>
      <c r="B19" s="192" t="s">
        <v>31</v>
      </c>
      <c r="C19" s="192"/>
      <c r="D19" s="192"/>
      <c r="E19" s="192"/>
      <c r="F19" s="192"/>
      <c r="G19" s="192"/>
      <c r="H19" s="192"/>
      <c r="I19" s="44">
        <v>1389.95</v>
      </c>
    </row>
    <row r="20" spans="1:10" ht="38.25">
      <c r="A20" s="42">
        <v>4</v>
      </c>
      <c r="B20" s="212" t="s">
        <v>32</v>
      </c>
      <c r="C20" s="212"/>
      <c r="D20" s="212"/>
      <c r="E20" s="212"/>
      <c r="F20" s="212"/>
      <c r="G20" s="212"/>
      <c r="H20" s="212"/>
      <c r="I20" s="41" t="s">
        <v>33</v>
      </c>
    </row>
    <row r="21" spans="1:10">
      <c r="A21" s="38">
        <v>5</v>
      </c>
      <c r="B21" s="192" t="s">
        <v>34</v>
      </c>
      <c r="C21" s="192"/>
      <c r="D21" s="192"/>
      <c r="E21" s="192"/>
      <c r="F21" s="192"/>
      <c r="G21" s="192"/>
      <c r="H21" s="192"/>
      <c r="I21" s="40" t="s">
        <v>35</v>
      </c>
    </row>
    <row r="22" spans="1:10">
      <c r="A22" s="195"/>
      <c r="B22" s="195"/>
      <c r="C22" s="195"/>
      <c r="D22" s="195"/>
      <c r="E22" s="195"/>
      <c r="F22" s="195"/>
      <c r="G22" s="195"/>
      <c r="H22" s="195"/>
      <c r="I22" s="195"/>
    </row>
    <row r="23" spans="1:10" ht="15.75" customHeight="1">
      <c r="A23" s="186" t="s">
        <v>36</v>
      </c>
      <c r="B23" s="186"/>
      <c r="C23" s="186"/>
      <c r="D23" s="186"/>
      <c r="E23" s="186"/>
      <c r="F23" s="186"/>
      <c r="G23" s="186"/>
      <c r="H23" s="186"/>
      <c r="I23" s="186"/>
    </row>
    <row r="24" spans="1:10" ht="15.75" customHeight="1">
      <c r="A24" s="46">
        <v>1</v>
      </c>
      <c r="B24" s="186" t="s">
        <v>37</v>
      </c>
      <c r="C24" s="186"/>
      <c r="D24" s="186"/>
      <c r="E24" s="186"/>
      <c r="F24" s="186"/>
      <c r="G24" s="186"/>
      <c r="H24" s="39" t="s">
        <v>38</v>
      </c>
      <c r="I24" s="39" t="s">
        <v>39</v>
      </c>
    </row>
    <row r="25" spans="1:10" ht="15.75" customHeight="1">
      <c r="A25" s="37" t="s">
        <v>10</v>
      </c>
      <c r="B25" s="192" t="s">
        <v>40</v>
      </c>
      <c r="C25" s="192"/>
      <c r="D25" s="192"/>
      <c r="E25" s="192"/>
      <c r="F25" s="192"/>
      <c r="G25" s="192"/>
      <c r="H25" s="45"/>
      <c r="I25" s="47">
        <f>I19</f>
        <v>1389.95</v>
      </c>
    </row>
    <row r="26" spans="1:10" ht="15.75" customHeight="1">
      <c r="A26" s="37" t="s">
        <v>12</v>
      </c>
      <c r="B26" s="192" t="s">
        <v>41</v>
      </c>
      <c r="C26" s="192"/>
      <c r="D26" s="192"/>
      <c r="E26" s="192"/>
      <c r="F26" s="192"/>
      <c r="G26" s="192"/>
      <c r="H26" s="48"/>
      <c r="I26" s="47">
        <v>0</v>
      </c>
    </row>
    <row r="27" spans="1:10" ht="15.75" customHeight="1">
      <c r="A27" s="37" t="s">
        <v>15</v>
      </c>
      <c r="B27" s="192" t="s">
        <v>42</v>
      </c>
      <c r="C27" s="192"/>
      <c r="D27" s="192"/>
      <c r="E27" s="192"/>
      <c r="F27" s="192"/>
      <c r="G27" s="192"/>
      <c r="H27" s="48"/>
      <c r="I27" s="47">
        <v>0</v>
      </c>
    </row>
    <row r="28" spans="1:10" ht="15.75" customHeight="1">
      <c r="A28" s="37" t="s">
        <v>18</v>
      </c>
      <c r="B28" s="192" t="s">
        <v>43</v>
      </c>
      <c r="C28" s="192"/>
      <c r="D28" s="192"/>
      <c r="E28" s="192"/>
      <c r="F28" s="192"/>
      <c r="G28" s="192"/>
      <c r="H28" s="48"/>
      <c r="I28" s="47">
        <v>0</v>
      </c>
    </row>
    <row r="29" spans="1:10" ht="15.75" customHeight="1">
      <c r="A29" s="37" t="s">
        <v>44</v>
      </c>
      <c r="B29" s="192" t="s">
        <v>45</v>
      </c>
      <c r="C29" s="192"/>
      <c r="D29" s="192"/>
      <c r="E29" s="192"/>
      <c r="F29" s="192"/>
      <c r="G29" s="192"/>
      <c r="H29" s="48"/>
      <c r="I29" s="47">
        <v>0</v>
      </c>
    </row>
    <row r="30" spans="1:10" ht="15.75" customHeight="1">
      <c r="A30" s="37" t="s">
        <v>46</v>
      </c>
      <c r="B30" s="192" t="s">
        <v>47</v>
      </c>
      <c r="C30" s="192"/>
      <c r="D30" s="192"/>
      <c r="E30" s="192"/>
      <c r="F30" s="192"/>
      <c r="G30" s="192"/>
      <c r="H30" s="48"/>
      <c r="I30" s="47">
        <v>0</v>
      </c>
    </row>
    <row r="31" spans="1:10" ht="15.75" customHeight="1">
      <c r="A31" s="186" t="s">
        <v>48</v>
      </c>
      <c r="B31" s="186"/>
      <c r="C31" s="186"/>
      <c r="D31" s="186"/>
      <c r="E31" s="186"/>
      <c r="F31" s="186"/>
      <c r="G31" s="186"/>
      <c r="H31" s="186"/>
      <c r="I31" s="49">
        <f>SUM(I25:I30)</f>
        <v>1389.95</v>
      </c>
    </row>
    <row r="32" spans="1:10" ht="15.75" customHeight="1">
      <c r="A32" s="208"/>
      <c r="B32" s="208"/>
      <c r="C32" s="208"/>
      <c r="D32" s="208"/>
      <c r="E32" s="208"/>
      <c r="F32" s="208"/>
      <c r="G32" s="208"/>
      <c r="H32" s="208"/>
      <c r="I32" s="208"/>
    </row>
    <row r="33" spans="1:9" ht="15.75" customHeight="1">
      <c r="A33" s="186" t="s">
        <v>49</v>
      </c>
      <c r="B33" s="186"/>
      <c r="C33" s="186"/>
      <c r="D33" s="186"/>
      <c r="E33" s="186"/>
      <c r="F33" s="186"/>
      <c r="G33" s="186"/>
      <c r="H33" s="186"/>
      <c r="I33" s="186"/>
    </row>
    <row r="34" spans="1:9" ht="15.75" customHeight="1">
      <c r="A34" s="186" t="s">
        <v>50</v>
      </c>
      <c r="B34" s="186"/>
      <c r="C34" s="186"/>
      <c r="D34" s="186"/>
      <c r="E34" s="186"/>
      <c r="F34" s="186"/>
      <c r="G34" s="186"/>
      <c r="H34" s="39" t="s">
        <v>38</v>
      </c>
      <c r="I34" s="39" t="s">
        <v>39</v>
      </c>
    </row>
    <row r="35" spans="1:9" ht="15.75" customHeight="1">
      <c r="A35" s="37" t="s">
        <v>10</v>
      </c>
      <c r="B35" s="192" t="s">
        <v>51</v>
      </c>
      <c r="C35" s="192"/>
      <c r="D35" s="192"/>
      <c r="E35" s="192"/>
      <c r="F35" s="192"/>
      <c r="G35" s="192"/>
      <c r="H35" s="48">
        <f>ROUND(1/12,4)</f>
        <v>8.3299999999999999E-2</v>
      </c>
      <c r="I35" s="50">
        <f>ROUND(I31*H35,2)</f>
        <v>115.78</v>
      </c>
    </row>
    <row r="36" spans="1:9" ht="15.75" customHeight="1">
      <c r="A36" s="37" t="s">
        <v>12</v>
      </c>
      <c r="B36" s="192" t="s">
        <v>52</v>
      </c>
      <c r="C36" s="192"/>
      <c r="D36" s="192"/>
      <c r="E36" s="192"/>
      <c r="F36" s="192"/>
      <c r="G36" s="192"/>
      <c r="H36" s="48">
        <v>0.121</v>
      </c>
      <c r="I36" s="50">
        <f>ROUND(I31*H36,2)</f>
        <v>168.18</v>
      </c>
    </row>
    <row r="37" spans="1:9" ht="15.75" customHeight="1">
      <c r="A37" s="186" t="s">
        <v>53</v>
      </c>
      <c r="B37" s="186"/>
      <c r="C37" s="186"/>
      <c r="D37" s="186"/>
      <c r="E37" s="186"/>
      <c r="F37" s="186"/>
      <c r="G37" s="186"/>
      <c r="H37" s="51">
        <f>SUM(H35:H36)</f>
        <v>0.20429999999999998</v>
      </c>
      <c r="I37" s="49">
        <f>SUM(I35:I36)</f>
        <v>283.96000000000004</v>
      </c>
    </row>
    <row r="38" spans="1:9" ht="15.75" customHeight="1">
      <c r="A38" s="207" t="s">
        <v>54</v>
      </c>
      <c r="B38" s="207"/>
      <c r="C38" s="207"/>
      <c r="D38" s="207"/>
      <c r="E38" s="207"/>
      <c r="F38" s="207"/>
      <c r="G38" s="198" t="s">
        <v>55</v>
      </c>
      <c r="H38" s="198"/>
      <c r="I38" s="52">
        <f>I31</f>
        <v>1389.95</v>
      </c>
    </row>
    <row r="39" spans="1:9" ht="15.75" customHeight="1">
      <c r="A39" s="207"/>
      <c r="B39" s="207"/>
      <c r="C39" s="207"/>
      <c r="D39" s="207"/>
      <c r="E39" s="207"/>
      <c r="F39" s="207"/>
      <c r="G39" s="198" t="s">
        <v>56</v>
      </c>
      <c r="H39" s="198"/>
      <c r="I39" s="52">
        <f>I37</f>
        <v>283.96000000000004</v>
      </c>
    </row>
    <row r="40" spans="1:9" ht="15.75" customHeight="1">
      <c r="A40" s="207"/>
      <c r="B40" s="207"/>
      <c r="C40" s="207"/>
      <c r="D40" s="207"/>
      <c r="E40" s="207"/>
      <c r="F40" s="207"/>
      <c r="G40" s="199" t="s">
        <v>57</v>
      </c>
      <c r="H40" s="199"/>
      <c r="I40" s="53">
        <f>SUM(I38:I39)</f>
        <v>1673.91</v>
      </c>
    </row>
    <row r="41" spans="1:9" ht="15.75" customHeight="1">
      <c r="A41" s="186" t="s">
        <v>58</v>
      </c>
      <c r="B41" s="186"/>
      <c r="C41" s="186"/>
      <c r="D41" s="186"/>
      <c r="E41" s="186"/>
      <c r="F41" s="186"/>
      <c r="G41" s="186"/>
      <c r="H41" s="39" t="s">
        <v>38</v>
      </c>
      <c r="I41" s="39" t="s">
        <v>39</v>
      </c>
    </row>
    <row r="42" spans="1:9" ht="15.75" customHeight="1">
      <c r="A42" s="37" t="s">
        <v>10</v>
      </c>
      <c r="B42" s="192" t="s">
        <v>59</v>
      </c>
      <c r="C42" s="192"/>
      <c r="D42" s="192"/>
      <c r="E42" s="192"/>
      <c r="F42" s="192"/>
      <c r="G42" s="192"/>
      <c r="H42" s="48">
        <v>0.2</v>
      </c>
      <c r="I42" s="50">
        <f t="shared" ref="I42:I49" si="0">ROUND($I$40*H42,2)</f>
        <v>334.78</v>
      </c>
    </row>
    <row r="43" spans="1:9" ht="15.75" customHeight="1">
      <c r="A43" s="37" t="s">
        <v>12</v>
      </c>
      <c r="B43" s="192" t="s">
        <v>60</v>
      </c>
      <c r="C43" s="192"/>
      <c r="D43" s="192"/>
      <c r="E43" s="192"/>
      <c r="F43" s="192"/>
      <c r="G43" s="192"/>
      <c r="H43" s="48">
        <v>2.5000000000000001E-2</v>
      </c>
      <c r="I43" s="50">
        <f t="shared" si="0"/>
        <v>41.85</v>
      </c>
    </row>
    <row r="44" spans="1:9" ht="15.75" customHeight="1">
      <c r="A44" s="37" t="s">
        <v>15</v>
      </c>
      <c r="B44" s="192" t="s">
        <v>61</v>
      </c>
      <c r="C44" s="192"/>
      <c r="D44" s="192"/>
      <c r="E44" s="192"/>
      <c r="F44" s="192"/>
      <c r="G44" s="192"/>
      <c r="H44" s="48">
        <v>0.06</v>
      </c>
      <c r="I44" s="50">
        <f t="shared" si="0"/>
        <v>100.43</v>
      </c>
    </row>
    <row r="45" spans="1:9" ht="15.75" customHeight="1">
      <c r="A45" s="37" t="s">
        <v>18</v>
      </c>
      <c r="B45" s="192" t="s">
        <v>62</v>
      </c>
      <c r="C45" s="192"/>
      <c r="D45" s="192"/>
      <c r="E45" s="192"/>
      <c r="F45" s="192"/>
      <c r="G45" s="192"/>
      <c r="H45" s="48">
        <v>1.4999999999999999E-2</v>
      </c>
      <c r="I45" s="50">
        <f t="shared" si="0"/>
        <v>25.11</v>
      </c>
    </row>
    <row r="46" spans="1:9" ht="15.75" customHeight="1">
      <c r="A46" s="37" t="s">
        <v>44</v>
      </c>
      <c r="B46" s="192" t="s">
        <v>63</v>
      </c>
      <c r="C46" s="192"/>
      <c r="D46" s="192"/>
      <c r="E46" s="192"/>
      <c r="F46" s="192"/>
      <c r="G46" s="192"/>
      <c r="H46" s="48">
        <v>0.01</v>
      </c>
      <c r="I46" s="50">
        <f t="shared" si="0"/>
        <v>16.739999999999998</v>
      </c>
    </row>
    <row r="47" spans="1:9" ht="15.75" customHeight="1">
      <c r="A47" s="37" t="s">
        <v>46</v>
      </c>
      <c r="B47" s="192" t="s">
        <v>64</v>
      </c>
      <c r="C47" s="192"/>
      <c r="D47" s="192"/>
      <c r="E47" s="192"/>
      <c r="F47" s="192"/>
      <c r="G47" s="192"/>
      <c r="H47" s="48">
        <v>6.0000000000000001E-3</v>
      </c>
      <c r="I47" s="50">
        <f t="shared" si="0"/>
        <v>10.039999999999999</v>
      </c>
    </row>
    <row r="48" spans="1:9" ht="15.75" customHeight="1">
      <c r="A48" s="37" t="s">
        <v>65</v>
      </c>
      <c r="B48" s="192" t="s">
        <v>66</v>
      </c>
      <c r="C48" s="192"/>
      <c r="D48" s="192"/>
      <c r="E48" s="192"/>
      <c r="F48" s="192"/>
      <c r="G48" s="192"/>
      <c r="H48" s="48">
        <v>2E-3</v>
      </c>
      <c r="I48" s="50">
        <f t="shared" si="0"/>
        <v>3.35</v>
      </c>
    </row>
    <row r="49" spans="1:14" ht="15.75" customHeight="1">
      <c r="A49" s="37" t="s">
        <v>67</v>
      </c>
      <c r="B49" s="192" t="s">
        <v>68</v>
      </c>
      <c r="C49" s="192"/>
      <c r="D49" s="192"/>
      <c r="E49" s="192"/>
      <c r="F49" s="192"/>
      <c r="G49" s="192"/>
      <c r="H49" s="48">
        <v>0.08</v>
      </c>
      <c r="I49" s="50">
        <f t="shared" si="0"/>
        <v>133.91</v>
      </c>
    </row>
    <row r="50" spans="1:14" ht="15.75" customHeight="1">
      <c r="A50" s="186" t="s">
        <v>69</v>
      </c>
      <c r="B50" s="186"/>
      <c r="C50" s="186"/>
      <c r="D50" s="186"/>
      <c r="E50" s="186"/>
      <c r="F50" s="186"/>
      <c r="G50" s="186"/>
      <c r="H50" s="51">
        <f>SUM(H42:H49)</f>
        <v>0.39800000000000008</v>
      </c>
      <c r="I50" s="49">
        <f>SUM(I42:I49)</f>
        <v>666.20999999999992</v>
      </c>
    </row>
    <row r="51" spans="1:14" ht="15.75" customHeight="1">
      <c r="A51" s="194"/>
      <c r="B51" s="194"/>
      <c r="C51" s="194"/>
      <c r="D51" s="194"/>
      <c r="E51" s="194"/>
      <c r="F51" s="194"/>
      <c r="G51" s="194"/>
      <c r="H51" s="194"/>
      <c r="I51" s="194"/>
    </row>
    <row r="52" spans="1:14" ht="15.75" customHeight="1">
      <c r="A52" s="186" t="s">
        <v>70</v>
      </c>
      <c r="B52" s="186"/>
      <c r="C52" s="186"/>
      <c r="D52" s="186"/>
      <c r="E52" s="186"/>
      <c r="F52" s="186"/>
      <c r="G52" s="186"/>
      <c r="H52" s="51"/>
      <c r="I52" s="39" t="s">
        <v>39</v>
      </c>
    </row>
    <row r="53" spans="1:14" ht="15.75" customHeight="1">
      <c r="A53" s="37" t="s">
        <v>10</v>
      </c>
      <c r="B53" s="195" t="s">
        <v>71</v>
      </c>
      <c r="C53" s="195"/>
      <c r="D53" s="195"/>
      <c r="E53" s="195"/>
      <c r="F53" s="195"/>
      <c r="G53" s="195"/>
      <c r="H53" s="54">
        <v>4</v>
      </c>
      <c r="I53" s="47">
        <f>ROUND((H53*2*22)-0.06*I25,2)</f>
        <v>92.6</v>
      </c>
    </row>
    <row r="54" spans="1:14" ht="15.75" customHeight="1">
      <c r="A54" s="37" t="s">
        <v>12</v>
      </c>
      <c r="B54" s="195" t="s">
        <v>72</v>
      </c>
      <c r="C54" s="195"/>
      <c r="D54" s="195"/>
      <c r="E54" s="195"/>
      <c r="F54" s="195"/>
      <c r="G54" s="195"/>
      <c r="H54" s="38" t="s">
        <v>73</v>
      </c>
      <c r="I54" s="47">
        <v>412.05</v>
      </c>
    </row>
    <row r="55" spans="1:14" ht="15.75" customHeight="1">
      <c r="A55" s="37" t="s">
        <v>15</v>
      </c>
      <c r="B55" s="195" t="s">
        <v>74</v>
      </c>
      <c r="C55" s="195"/>
      <c r="D55" s="195"/>
      <c r="E55" s="195"/>
      <c r="F55" s="195"/>
      <c r="G55" s="195"/>
      <c r="H55" s="38" t="s">
        <v>73</v>
      </c>
      <c r="I55" s="47">
        <v>42</v>
      </c>
    </row>
    <row r="56" spans="1:14" ht="15.75" customHeight="1">
      <c r="A56" s="37" t="s">
        <v>18</v>
      </c>
      <c r="B56" s="195" t="s">
        <v>75</v>
      </c>
      <c r="C56" s="195"/>
      <c r="D56" s="195"/>
      <c r="E56" s="195"/>
      <c r="F56" s="195"/>
      <c r="G56" s="195"/>
      <c r="H56" s="38" t="s">
        <v>73</v>
      </c>
      <c r="I56" s="47">
        <f>ROUND((I25*26)*0.002/12,2)</f>
        <v>6.02</v>
      </c>
    </row>
    <row r="57" spans="1:14" ht="15.75" customHeight="1">
      <c r="A57" s="186" t="s">
        <v>76</v>
      </c>
      <c r="B57" s="186"/>
      <c r="C57" s="186"/>
      <c r="D57" s="186"/>
      <c r="E57" s="186"/>
      <c r="F57" s="186"/>
      <c r="G57" s="186"/>
      <c r="H57" s="186"/>
      <c r="I57" s="55">
        <f>SUM(I53:I56)</f>
        <v>552.66999999999996</v>
      </c>
    </row>
    <row r="58" spans="1:14" ht="15.75" customHeight="1">
      <c r="A58" s="194"/>
      <c r="B58" s="194"/>
      <c r="C58" s="194"/>
      <c r="D58" s="194"/>
      <c r="E58" s="194"/>
      <c r="F58" s="194"/>
      <c r="G58" s="194"/>
      <c r="H58" s="194"/>
      <c r="I58" s="194"/>
    </row>
    <row r="59" spans="1:14" ht="15.75" customHeight="1">
      <c r="A59" s="186" t="s">
        <v>77</v>
      </c>
      <c r="B59" s="186"/>
      <c r="C59" s="186"/>
      <c r="D59" s="186"/>
      <c r="E59" s="186"/>
      <c r="F59" s="186"/>
      <c r="G59" s="186"/>
      <c r="H59" s="186"/>
      <c r="I59" s="186"/>
    </row>
    <row r="60" spans="1:14" ht="15.75" customHeight="1">
      <c r="A60" s="186" t="s">
        <v>78</v>
      </c>
      <c r="B60" s="186"/>
      <c r="C60" s="186"/>
      <c r="D60" s="186"/>
      <c r="E60" s="186"/>
      <c r="F60" s="186"/>
      <c r="G60" s="186"/>
      <c r="H60" s="186"/>
      <c r="I60" s="39" t="s">
        <v>39</v>
      </c>
    </row>
    <row r="61" spans="1:14" ht="15.75" customHeight="1">
      <c r="A61" s="37" t="s">
        <v>79</v>
      </c>
      <c r="B61" s="193" t="s">
        <v>80</v>
      </c>
      <c r="C61" s="193"/>
      <c r="D61" s="193"/>
      <c r="E61" s="193"/>
      <c r="F61" s="193"/>
      <c r="G61" s="193"/>
      <c r="H61" s="193"/>
      <c r="I61" s="50">
        <f>I37</f>
        <v>283.96000000000004</v>
      </c>
    </row>
    <row r="62" spans="1:14" ht="15.75" customHeight="1">
      <c r="A62" s="37" t="s">
        <v>81</v>
      </c>
      <c r="B62" s="193" t="s">
        <v>82</v>
      </c>
      <c r="C62" s="193"/>
      <c r="D62" s="193"/>
      <c r="E62" s="193"/>
      <c r="F62" s="193"/>
      <c r="G62" s="193"/>
      <c r="H62" s="193"/>
      <c r="I62" s="50">
        <f>I50</f>
        <v>666.20999999999992</v>
      </c>
      <c r="N62" s="57"/>
    </row>
    <row r="63" spans="1:14" ht="15.75" customHeight="1">
      <c r="A63" s="37" t="s">
        <v>83</v>
      </c>
      <c r="B63" s="193" t="s">
        <v>84</v>
      </c>
      <c r="C63" s="193"/>
      <c r="D63" s="193"/>
      <c r="E63" s="193"/>
      <c r="F63" s="193"/>
      <c r="G63" s="193"/>
      <c r="H63" s="193"/>
      <c r="I63" s="50">
        <f>I57</f>
        <v>552.66999999999996</v>
      </c>
    </row>
    <row r="64" spans="1:14" ht="15.75" customHeight="1">
      <c r="A64" s="186" t="s">
        <v>85</v>
      </c>
      <c r="B64" s="186"/>
      <c r="C64" s="186"/>
      <c r="D64" s="186"/>
      <c r="E64" s="186"/>
      <c r="F64" s="186"/>
      <c r="G64" s="186"/>
      <c r="H64" s="186"/>
      <c r="I64" s="49">
        <f>SUM(I61:I63)</f>
        <v>1502.84</v>
      </c>
    </row>
    <row r="65" spans="1:14" ht="15.75" customHeight="1">
      <c r="A65" s="204" t="s">
        <v>86</v>
      </c>
      <c r="B65" s="204"/>
      <c r="C65" s="204"/>
      <c r="D65" s="204"/>
      <c r="E65" s="204"/>
      <c r="F65" s="204"/>
      <c r="G65" s="198" t="s">
        <v>55</v>
      </c>
      <c r="H65" s="198"/>
      <c r="I65" s="52">
        <f>I31</f>
        <v>1389.95</v>
      </c>
    </row>
    <row r="66" spans="1:14" ht="15.75" customHeight="1">
      <c r="A66" s="204"/>
      <c r="B66" s="204"/>
      <c r="C66" s="204"/>
      <c r="D66" s="204"/>
      <c r="E66" s="204"/>
      <c r="F66" s="204"/>
      <c r="G66" s="198" t="s">
        <v>87</v>
      </c>
      <c r="H66" s="198"/>
      <c r="I66" s="52">
        <f>I64</f>
        <v>1502.84</v>
      </c>
    </row>
    <row r="67" spans="1:14" ht="15.75" customHeight="1">
      <c r="A67" s="204"/>
      <c r="B67" s="204"/>
      <c r="C67" s="204"/>
      <c r="D67" s="204"/>
      <c r="E67" s="204"/>
      <c r="F67" s="204"/>
      <c r="G67" s="199" t="s">
        <v>57</v>
      </c>
      <c r="H67" s="199"/>
      <c r="I67" s="53">
        <f>SUM(I65:I66)</f>
        <v>2892.79</v>
      </c>
    </row>
    <row r="68" spans="1:14" ht="15.75" customHeight="1">
      <c r="A68" s="186" t="s">
        <v>88</v>
      </c>
      <c r="B68" s="186"/>
      <c r="C68" s="186"/>
      <c r="D68" s="186"/>
      <c r="E68" s="186"/>
      <c r="F68" s="186"/>
      <c r="G68" s="186"/>
      <c r="H68" s="186"/>
      <c r="I68" s="186"/>
    </row>
    <row r="69" spans="1:14" ht="15.75" customHeight="1">
      <c r="A69" s="37">
        <v>3</v>
      </c>
      <c r="B69" s="186" t="s">
        <v>89</v>
      </c>
      <c r="C69" s="186"/>
      <c r="D69" s="186"/>
      <c r="E69" s="186"/>
      <c r="F69" s="186"/>
      <c r="G69" s="186"/>
      <c r="H69" s="39" t="s">
        <v>38</v>
      </c>
      <c r="I69" s="39" t="s">
        <v>39</v>
      </c>
    </row>
    <row r="70" spans="1:14" ht="15.75" customHeight="1">
      <c r="A70" s="37" t="s">
        <v>10</v>
      </c>
      <c r="B70" s="192" t="s">
        <v>90</v>
      </c>
      <c r="C70" s="192"/>
      <c r="D70" s="192"/>
      <c r="E70" s="192"/>
      <c r="F70" s="192"/>
      <c r="G70" s="192"/>
      <c r="H70" s="48">
        <f>ROUND(((1/12)*5%),4)</f>
        <v>4.1999999999999997E-3</v>
      </c>
      <c r="I70" s="50">
        <f>ROUND(H70*$I$67,2)</f>
        <v>12.15</v>
      </c>
    </row>
    <row r="71" spans="1:14" ht="15.75" customHeight="1">
      <c r="A71" s="37" t="s">
        <v>12</v>
      </c>
      <c r="B71" s="192" t="s">
        <v>91</v>
      </c>
      <c r="C71" s="192"/>
      <c r="D71" s="192"/>
      <c r="E71" s="192"/>
      <c r="F71" s="192"/>
      <c r="G71" s="192"/>
      <c r="H71" s="48">
        <f>TRUNC(H70*H49,4)</f>
        <v>2.9999999999999997E-4</v>
      </c>
      <c r="I71" s="50">
        <f>ROUND(H71*$I$67,2)</f>
        <v>0.87</v>
      </c>
      <c r="L71" s="74"/>
    </row>
    <row r="72" spans="1:14" ht="15.75" customHeight="1">
      <c r="A72" s="37" t="s">
        <v>15</v>
      </c>
      <c r="B72" s="192" t="s">
        <v>92</v>
      </c>
      <c r="C72" s="192"/>
      <c r="D72" s="192"/>
      <c r="E72" s="192"/>
      <c r="F72" s="192"/>
      <c r="G72" s="192"/>
      <c r="H72" s="48">
        <f>ROUND(((7/30)/12)*95%,4)</f>
        <v>1.8499999999999999E-2</v>
      </c>
      <c r="I72" s="50">
        <f>ROUND(H72*$I$67,2)</f>
        <v>53.52</v>
      </c>
    </row>
    <row r="73" spans="1:14" ht="15.75" customHeight="1">
      <c r="A73" s="58" t="s">
        <v>18</v>
      </c>
      <c r="B73" s="203" t="s">
        <v>93</v>
      </c>
      <c r="C73" s="203"/>
      <c r="D73" s="203"/>
      <c r="E73" s="203"/>
      <c r="F73" s="203"/>
      <c r="G73" s="203"/>
      <c r="H73" s="48">
        <f>ROUND(H72*H50,4)</f>
        <v>7.4000000000000003E-3</v>
      </c>
      <c r="I73" s="50">
        <f>ROUND(H73*$I$67,2)</f>
        <v>21.41</v>
      </c>
      <c r="L73" s="75"/>
    </row>
    <row r="74" spans="1:14" ht="15.75" customHeight="1">
      <c r="A74" s="37" t="s">
        <v>44</v>
      </c>
      <c r="B74" s="192" t="s">
        <v>94</v>
      </c>
      <c r="C74" s="192"/>
      <c r="D74" s="192"/>
      <c r="E74" s="192"/>
      <c r="F74" s="192"/>
      <c r="G74" s="192"/>
      <c r="H74" s="48">
        <v>0.04</v>
      </c>
      <c r="I74" s="50">
        <f>ROUND(H74*$I$67,2)</f>
        <v>115.71</v>
      </c>
    </row>
    <row r="75" spans="1:14" ht="15.75" customHeight="1">
      <c r="A75" s="186" t="s">
        <v>95</v>
      </c>
      <c r="B75" s="186"/>
      <c r="C75" s="186"/>
      <c r="D75" s="186"/>
      <c r="E75" s="186"/>
      <c r="F75" s="186"/>
      <c r="G75" s="186"/>
      <c r="H75" s="51">
        <f>SUM(H70:H74)</f>
        <v>7.0400000000000004E-2</v>
      </c>
      <c r="I75" s="49">
        <f>SUM(I70:I74)</f>
        <v>203.66</v>
      </c>
    </row>
    <row r="76" spans="1:14" ht="15.75" customHeight="1">
      <c r="A76" s="196" t="s">
        <v>96</v>
      </c>
      <c r="B76" s="196"/>
      <c r="C76" s="196"/>
      <c r="D76" s="196"/>
      <c r="E76" s="196"/>
      <c r="F76" s="196"/>
      <c r="G76" s="198" t="s">
        <v>55</v>
      </c>
      <c r="H76" s="198"/>
      <c r="I76" s="52">
        <f>I31</f>
        <v>1389.95</v>
      </c>
    </row>
    <row r="77" spans="1:14" ht="15.75" customHeight="1">
      <c r="A77" s="196"/>
      <c r="B77" s="196"/>
      <c r="C77" s="196"/>
      <c r="D77" s="196"/>
      <c r="E77" s="196"/>
      <c r="F77" s="196"/>
      <c r="G77" s="198" t="s">
        <v>87</v>
      </c>
      <c r="H77" s="198"/>
      <c r="I77" s="52">
        <f>I64</f>
        <v>1502.84</v>
      </c>
    </row>
    <row r="78" spans="1:14" ht="15.75" customHeight="1">
      <c r="A78" s="196"/>
      <c r="B78" s="196"/>
      <c r="C78" s="196"/>
      <c r="D78" s="196"/>
      <c r="E78" s="196"/>
      <c r="F78" s="196"/>
      <c r="G78" s="198" t="s">
        <v>97</v>
      </c>
      <c r="H78" s="198"/>
      <c r="I78" s="52">
        <f>I75</f>
        <v>203.66</v>
      </c>
      <c r="N78" s="76"/>
    </row>
    <row r="79" spans="1:14" ht="15.75" customHeight="1">
      <c r="A79" s="196"/>
      <c r="B79" s="196"/>
      <c r="C79" s="196"/>
      <c r="D79" s="196"/>
      <c r="E79" s="196"/>
      <c r="F79" s="196"/>
      <c r="G79" s="199" t="s">
        <v>57</v>
      </c>
      <c r="H79" s="199"/>
      <c r="I79" s="53">
        <f>SUM(I76:I78)</f>
        <v>3096.45</v>
      </c>
    </row>
    <row r="80" spans="1:14" ht="15.75" customHeight="1">
      <c r="A80" s="186" t="s">
        <v>98</v>
      </c>
      <c r="B80" s="186"/>
      <c r="C80" s="186"/>
      <c r="D80" s="186"/>
      <c r="E80" s="186"/>
      <c r="F80" s="186"/>
      <c r="G80" s="186"/>
      <c r="H80" s="186"/>
      <c r="I80" s="186"/>
    </row>
    <row r="81" spans="1:12" ht="15.75" customHeight="1">
      <c r="A81" s="186" t="s">
        <v>99</v>
      </c>
      <c r="B81" s="186"/>
      <c r="C81" s="186"/>
      <c r="D81" s="186"/>
      <c r="E81" s="186"/>
      <c r="F81" s="186"/>
      <c r="G81" s="186"/>
      <c r="H81" s="39" t="s">
        <v>38</v>
      </c>
      <c r="I81" s="39" t="s">
        <v>39</v>
      </c>
    </row>
    <row r="82" spans="1:12" ht="15.75" customHeight="1">
      <c r="A82" s="37" t="s">
        <v>10</v>
      </c>
      <c r="B82" s="192" t="s">
        <v>100</v>
      </c>
      <c r="C82" s="192"/>
      <c r="D82" s="192"/>
      <c r="E82" s="192"/>
      <c r="F82" s="192"/>
      <c r="G82" s="192"/>
      <c r="H82" s="48">
        <f>ROUND(((1+1/3)/12)/12,4)</f>
        <v>9.2999999999999992E-3</v>
      </c>
      <c r="I82" s="50">
        <f t="shared" ref="I82:I87" si="1">ROUND(H82*$I$79,2)</f>
        <v>28.8</v>
      </c>
    </row>
    <row r="83" spans="1:12" ht="15.75" customHeight="1">
      <c r="A83" s="37" t="s">
        <v>12</v>
      </c>
      <c r="B83" s="192" t="s">
        <v>101</v>
      </c>
      <c r="C83" s="192"/>
      <c r="D83" s="192"/>
      <c r="E83" s="192"/>
      <c r="F83" s="192"/>
      <c r="G83" s="192"/>
      <c r="H83" s="48">
        <f>ROUND((2/30)/12,4)</f>
        <v>5.5999999999999999E-3</v>
      </c>
      <c r="I83" s="50">
        <f t="shared" si="1"/>
        <v>17.34</v>
      </c>
      <c r="L83" s="76"/>
    </row>
    <row r="84" spans="1:12" ht="15.75" customHeight="1">
      <c r="A84" s="37" t="s">
        <v>15</v>
      </c>
      <c r="B84" s="192" t="s">
        <v>102</v>
      </c>
      <c r="C84" s="192"/>
      <c r="D84" s="192"/>
      <c r="E84" s="192"/>
      <c r="F84" s="192"/>
      <c r="G84" s="192"/>
      <c r="H84" s="48">
        <f>ROUND(((5/30)/12)*2%,4)</f>
        <v>2.9999999999999997E-4</v>
      </c>
      <c r="I84" s="50">
        <f t="shared" si="1"/>
        <v>0.93</v>
      </c>
      <c r="K84" s="76"/>
    </row>
    <row r="85" spans="1:12" ht="15.75" customHeight="1">
      <c r="A85" s="37" t="s">
        <v>18</v>
      </c>
      <c r="B85" s="192" t="s">
        <v>103</v>
      </c>
      <c r="C85" s="192"/>
      <c r="D85" s="192"/>
      <c r="E85" s="192"/>
      <c r="F85" s="192"/>
      <c r="G85" s="192"/>
      <c r="H85" s="48">
        <f>ROUND(((15/30)/12)*8%,4)</f>
        <v>3.3E-3</v>
      </c>
      <c r="I85" s="50">
        <f t="shared" si="1"/>
        <v>10.220000000000001</v>
      </c>
    </row>
    <row r="86" spans="1:12" ht="15.75" customHeight="1">
      <c r="A86" s="37" t="s">
        <v>44</v>
      </c>
      <c r="B86" s="192" t="s">
        <v>104</v>
      </c>
      <c r="C86" s="192"/>
      <c r="D86" s="192"/>
      <c r="E86" s="192"/>
      <c r="F86" s="192"/>
      <c r="G86" s="192"/>
      <c r="H86" s="48">
        <f>ROUND(((1+1/3)/12*4/12)*2%,4)</f>
        <v>6.9999999999999999E-4</v>
      </c>
      <c r="I86" s="50">
        <f t="shared" si="1"/>
        <v>2.17</v>
      </c>
    </row>
    <row r="87" spans="1:12" ht="15.75" customHeight="1">
      <c r="A87" s="37" t="s">
        <v>46</v>
      </c>
      <c r="B87" s="192" t="s">
        <v>105</v>
      </c>
      <c r="C87" s="192"/>
      <c r="D87" s="192"/>
      <c r="E87" s="192"/>
      <c r="F87" s="192"/>
      <c r="G87" s="192"/>
      <c r="H87" s="48">
        <v>0</v>
      </c>
      <c r="I87" s="50">
        <f t="shared" si="1"/>
        <v>0</v>
      </c>
    </row>
    <row r="88" spans="1:12" ht="15.75" customHeight="1">
      <c r="A88" s="186" t="s">
        <v>106</v>
      </c>
      <c r="B88" s="186"/>
      <c r="C88" s="186"/>
      <c r="D88" s="186"/>
      <c r="E88" s="186"/>
      <c r="F88" s="186"/>
      <c r="G88" s="186"/>
      <c r="H88" s="51">
        <f>SUM(H82:H87)</f>
        <v>1.9199999999999998E-2</v>
      </c>
      <c r="I88" s="49">
        <f>SUM(I82:I87)</f>
        <v>59.46</v>
      </c>
    </row>
    <row r="89" spans="1:12" ht="15.75" customHeight="1">
      <c r="A89" s="194"/>
      <c r="B89" s="194"/>
      <c r="C89" s="194"/>
      <c r="D89" s="194"/>
      <c r="E89" s="194"/>
      <c r="F89" s="194"/>
      <c r="G89" s="194"/>
      <c r="H89" s="194"/>
      <c r="I89" s="194"/>
    </row>
    <row r="90" spans="1:12" ht="15.75" customHeight="1">
      <c r="A90" s="186" t="s">
        <v>107</v>
      </c>
      <c r="B90" s="186"/>
      <c r="C90" s="186"/>
      <c r="D90" s="186"/>
      <c r="E90" s="186"/>
      <c r="F90" s="186"/>
      <c r="G90" s="186"/>
      <c r="H90" s="39" t="s">
        <v>38</v>
      </c>
      <c r="I90" s="39" t="s">
        <v>39</v>
      </c>
    </row>
    <row r="91" spans="1:12" ht="15.75" customHeight="1">
      <c r="A91" s="37" t="s">
        <v>10</v>
      </c>
      <c r="B91" s="192" t="s">
        <v>108</v>
      </c>
      <c r="C91" s="192"/>
      <c r="D91" s="192"/>
      <c r="E91" s="192"/>
      <c r="F91" s="192"/>
      <c r="G91" s="192"/>
      <c r="H91" s="48">
        <v>0</v>
      </c>
      <c r="I91" s="50">
        <f>I31*H91</f>
        <v>0</v>
      </c>
    </row>
    <row r="92" spans="1:12" ht="15.75" customHeight="1">
      <c r="A92" s="186" t="s">
        <v>109</v>
      </c>
      <c r="B92" s="186"/>
      <c r="C92" s="186"/>
      <c r="D92" s="186"/>
      <c r="E92" s="186"/>
      <c r="F92" s="186"/>
      <c r="G92" s="186"/>
      <c r="H92" s="51">
        <f>H91</f>
        <v>0</v>
      </c>
      <c r="I92" s="49">
        <f>I91</f>
        <v>0</v>
      </c>
    </row>
    <row r="93" spans="1:12" ht="15.75" customHeight="1">
      <c r="A93" s="194"/>
      <c r="B93" s="194"/>
      <c r="C93" s="194"/>
      <c r="D93" s="194"/>
      <c r="E93" s="194"/>
      <c r="F93" s="194"/>
      <c r="G93" s="194"/>
      <c r="H93" s="194"/>
      <c r="I93" s="194"/>
    </row>
    <row r="94" spans="1:12" ht="15.75" customHeight="1">
      <c r="A94" s="186" t="s">
        <v>110</v>
      </c>
      <c r="B94" s="186"/>
      <c r="C94" s="186"/>
      <c r="D94" s="186"/>
      <c r="E94" s="186"/>
      <c r="F94" s="186"/>
      <c r="G94" s="186"/>
      <c r="H94" s="186"/>
      <c r="I94" s="186"/>
    </row>
    <row r="95" spans="1:12" ht="15.75" customHeight="1">
      <c r="A95" s="186" t="s">
        <v>111</v>
      </c>
      <c r="B95" s="186"/>
      <c r="C95" s="186"/>
      <c r="D95" s="186"/>
      <c r="E95" s="186"/>
      <c r="F95" s="186"/>
      <c r="G95" s="186"/>
      <c r="H95" s="186"/>
      <c r="I95" s="39" t="s">
        <v>39</v>
      </c>
    </row>
    <row r="96" spans="1:12" ht="15.75" customHeight="1">
      <c r="A96" s="37" t="s">
        <v>112</v>
      </c>
      <c r="B96" s="193" t="s">
        <v>113</v>
      </c>
      <c r="C96" s="193"/>
      <c r="D96" s="193"/>
      <c r="E96" s="193"/>
      <c r="F96" s="193"/>
      <c r="G96" s="193"/>
      <c r="H96" s="193"/>
      <c r="I96" s="50">
        <f>I88</f>
        <v>59.46</v>
      </c>
    </row>
    <row r="97" spans="1:9" ht="15.75" customHeight="1">
      <c r="A97" s="37" t="s">
        <v>114</v>
      </c>
      <c r="B97" s="193" t="s">
        <v>115</v>
      </c>
      <c r="C97" s="193"/>
      <c r="D97" s="193"/>
      <c r="E97" s="193"/>
      <c r="F97" s="193"/>
      <c r="G97" s="193"/>
      <c r="H97" s="193"/>
      <c r="I97" s="50">
        <f>I92</f>
        <v>0</v>
      </c>
    </row>
    <row r="98" spans="1:9" ht="15.75" customHeight="1">
      <c r="A98" s="186" t="s">
        <v>116</v>
      </c>
      <c r="B98" s="186"/>
      <c r="C98" s="186"/>
      <c r="D98" s="186"/>
      <c r="E98" s="186"/>
      <c r="F98" s="186"/>
      <c r="G98" s="186"/>
      <c r="H98" s="186"/>
      <c r="I98" s="49">
        <f>SUM(I96:I97)</f>
        <v>59.46</v>
      </c>
    </row>
    <row r="99" spans="1:9" ht="15.75" customHeight="1">
      <c r="A99" s="194"/>
      <c r="B99" s="194"/>
      <c r="C99" s="194"/>
      <c r="D99" s="194"/>
      <c r="E99" s="194"/>
      <c r="F99" s="194"/>
      <c r="G99" s="194"/>
      <c r="H99" s="194"/>
      <c r="I99" s="194"/>
    </row>
    <row r="100" spans="1:9" ht="15.75" customHeight="1">
      <c r="A100" s="186" t="s">
        <v>117</v>
      </c>
      <c r="B100" s="186"/>
      <c r="C100" s="186"/>
      <c r="D100" s="186"/>
      <c r="E100" s="186"/>
      <c r="F100" s="186"/>
      <c r="G100" s="186"/>
      <c r="H100" s="186"/>
      <c r="I100" s="186"/>
    </row>
    <row r="101" spans="1:9" ht="15.75" customHeight="1">
      <c r="A101" s="39">
        <v>5</v>
      </c>
      <c r="B101" s="186" t="s">
        <v>118</v>
      </c>
      <c r="C101" s="186"/>
      <c r="D101" s="186"/>
      <c r="E101" s="186"/>
      <c r="F101" s="186"/>
      <c r="G101" s="186"/>
      <c r="H101" s="39"/>
      <c r="I101" s="39" t="s">
        <v>39</v>
      </c>
    </row>
    <row r="102" spans="1:9" ht="15.75" customHeight="1">
      <c r="A102" s="59" t="s">
        <v>10</v>
      </c>
      <c r="B102" s="195" t="s">
        <v>119</v>
      </c>
      <c r="C102" s="195"/>
      <c r="D102" s="195"/>
      <c r="E102" s="195"/>
      <c r="F102" s="195"/>
      <c r="G102" s="195"/>
      <c r="H102" s="60" t="s">
        <v>73</v>
      </c>
      <c r="I102" s="61">
        <v>0</v>
      </c>
    </row>
    <row r="103" spans="1:9" ht="15.75" customHeight="1">
      <c r="A103" s="59" t="s">
        <v>12</v>
      </c>
      <c r="B103" s="195" t="s">
        <v>120</v>
      </c>
      <c r="C103" s="195"/>
      <c r="D103" s="195"/>
      <c r="E103" s="195"/>
      <c r="F103" s="195"/>
      <c r="G103" s="195"/>
      <c r="H103" s="60" t="s">
        <v>73</v>
      </c>
      <c r="I103" s="61">
        <f>EPIS!F31</f>
        <v>44.533333333333331</v>
      </c>
    </row>
    <row r="104" spans="1:9" ht="15.75" customHeight="1">
      <c r="A104" s="59" t="s">
        <v>15</v>
      </c>
      <c r="B104" s="195" t="s">
        <v>121</v>
      </c>
      <c r="C104" s="195"/>
      <c r="D104" s="195"/>
      <c r="E104" s="195"/>
      <c r="F104" s="195"/>
      <c r="G104" s="195"/>
      <c r="H104" s="60" t="s">
        <v>73</v>
      </c>
      <c r="I104" s="61" t="e">
        <f>UNIFORMES!#REF!</f>
        <v>#REF!</v>
      </c>
    </row>
    <row r="105" spans="1:9" ht="15.75" customHeight="1">
      <c r="A105" s="59" t="s">
        <v>18</v>
      </c>
      <c r="B105" s="195" t="s">
        <v>122</v>
      </c>
      <c r="C105" s="195"/>
      <c r="D105" s="195"/>
      <c r="E105" s="195"/>
      <c r="F105" s="195"/>
      <c r="G105" s="195"/>
      <c r="H105" s="62" t="s">
        <v>73</v>
      </c>
      <c r="I105" s="50" t="e">
        <f>'EQUIPAMENTOS-FERRAMENTAS'!#REF!</f>
        <v>#REF!</v>
      </c>
    </row>
    <row r="106" spans="1:9" ht="15.75" customHeight="1">
      <c r="A106" s="186" t="s">
        <v>123</v>
      </c>
      <c r="B106" s="186"/>
      <c r="C106" s="186"/>
      <c r="D106" s="186"/>
      <c r="E106" s="186"/>
      <c r="F106" s="186"/>
      <c r="G106" s="186"/>
      <c r="H106" s="51" t="s">
        <v>73</v>
      </c>
      <c r="I106" s="49" t="e">
        <f>SUM(I102:I105)</f>
        <v>#REF!</v>
      </c>
    </row>
    <row r="107" spans="1:9" ht="15.75" customHeight="1">
      <c r="A107" s="196" t="s">
        <v>124</v>
      </c>
      <c r="B107" s="196"/>
      <c r="C107" s="196"/>
      <c r="D107" s="196"/>
      <c r="E107" s="196"/>
      <c r="F107" s="196"/>
      <c r="G107" s="198" t="s">
        <v>55</v>
      </c>
      <c r="H107" s="198"/>
      <c r="I107" s="52">
        <f>I31</f>
        <v>1389.95</v>
      </c>
    </row>
    <row r="108" spans="1:9" ht="15.75" customHeight="1">
      <c r="A108" s="196"/>
      <c r="B108" s="196"/>
      <c r="C108" s="196"/>
      <c r="D108" s="196"/>
      <c r="E108" s="196"/>
      <c r="F108" s="196"/>
      <c r="G108" s="198" t="s">
        <v>87</v>
      </c>
      <c r="H108" s="198"/>
      <c r="I108" s="52">
        <f>I64</f>
        <v>1502.84</v>
      </c>
    </row>
    <row r="109" spans="1:9" ht="15.75" customHeight="1">
      <c r="A109" s="196"/>
      <c r="B109" s="196"/>
      <c r="C109" s="196"/>
      <c r="D109" s="196"/>
      <c r="E109" s="196"/>
      <c r="F109" s="196"/>
      <c r="G109" s="198" t="s">
        <v>97</v>
      </c>
      <c r="H109" s="198"/>
      <c r="I109" s="52">
        <f>I75</f>
        <v>203.66</v>
      </c>
    </row>
    <row r="110" spans="1:9" ht="15.75" customHeight="1">
      <c r="A110" s="196"/>
      <c r="B110" s="196"/>
      <c r="C110" s="196"/>
      <c r="D110" s="196"/>
      <c r="E110" s="196"/>
      <c r="F110" s="196"/>
      <c r="G110" s="198" t="s">
        <v>125</v>
      </c>
      <c r="H110" s="198"/>
      <c r="I110" s="52">
        <f>I98</f>
        <v>59.46</v>
      </c>
    </row>
    <row r="111" spans="1:9" ht="15.75" customHeight="1">
      <c r="A111" s="196"/>
      <c r="B111" s="196"/>
      <c r="C111" s="196"/>
      <c r="D111" s="196"/>
      <c r="E111" s="196"/>
      <c r="F111" s="196"/>
      <c r="G111" s="198" t="s">
        <v>126</v>
      </c>
      <c r="H111" s="198"/>
      <c r="I111" s="52" t="e">
        <f>I106</f>
        <v>#REF!</v>
      </c>
    </row>
    <row r="112" spans="1:9" ht="15.75" customHeight="1">
      <c r="A112" s="196"/>
      <c r="B112" s="196"/>
      <c r="C112" s="196"/>
      <c r="D112" s="196"/>
      <c r="E112" s="196"/>
      <c r="F112" s="196"/>
      <c r="G112" s="199" t="s">
        <v>57</v>
      </c>
      <c r="H112" s="199"/>
      <c r="I112" s="53" t="e">
        <f>SUM(I107:I111)</f>
        <v>#REF!</v>
      </c>
    </row>
    <row r="113" spans="1:9" ht="15.75" customHeight="1">
      <c r="A113" s="186" t="s">
        <v>127</v>
      </c>
      <c r="B113" s="186"/>
      <c r="C113" s="186"/>
      <c r="D113" s="186"/>
      <c r="E113" s="186"/>
      <c r="F113" s="186"/>
      <c r="G113" s="186"/>
      <c r="H113" s="186"/>
      <c r="I113" s="186"/>
    </row>
    <row r="114" spans="1:9" ht="15.75" customHeight="1">
      <c r="A114" s="39">
        <v>6</v>
      </c>
      <c r="B114" s="186" t="s">
        <v>128</v>
      </c>
      <c r="C114" s="186"/>
      <c r="D114" s="186"/>
      <c r="E114" s="186"/>
      <c r="F114" s="186"/>
      <c r="G114" s="186"/>
      <c r="H114" s="39" t="s">
        <v>38</v>
      </c>
      <c r="I114" s="39" t="s">
        <v>39</v>
      </c>
    </row>
    <row r="115" spans="1:9" ht="15.75" customHeight="1">
      <c r="A115" s="37" t="s">
        <v>10</v>
      </c>
      <c r="B115" s="192" t="s">
        <v>129</v>
      </c>
      <c r="C115" s="192"/>
      <c r="D115" s="192"/>
      <c r="E115" s="192"/>
      <c r="F115" s="192"/>
      <c r="G115" s="192"/>
      <c r="H115" s="63">
        <v>0.05</v>
      </c>
      <c r="I115" s="50" t="e">
        <f>ROUND(H115*I112,2)</f>
        <v>#REF!</v>
      </c>
    </row>
    <row r="116" spans="1:9" ht="15.75" customHeight="1">
      <c r="A116" s="37" t="s">
        <v>12</v>
      </c>
      <c r="B116" s="192" t="s">
        <v>130</v>
      </c>
      <c r="C116" s="192"/>
      <c r="D116" s="192"/>
      <c r="E116" s="192"/>
      <c r="F116" s="192"/>
      <c r="G116" s="192"/>
      <c r="H116" s="63">
        <v>0.1</v>
      </c>
      <c r="I116" s="50" t="e">
        <f>ROUND(H116*(I112+I115),2)</f>
        <v>#REF!</v>
      </c>
    </row>
    <row r="117" spans="1:9" ht="15.75" customHeight="1">
      <c r="A117" s="37" t="s">
        <v>15</v>
      </c>
      <c r="B117" s="197" t="s">
        <v>131</v>
      </c>
      <c r="C117" s="197"/>
      <c r="D117" s="197"/>
      <c r="E117" s="197"/>
      <c r="F117" s="197"/>
      <c r="G117" s="197"/>
      <c r="H117" s="48"/>
      <c r="I117" s="64"/>
    </row>
    <row r="118" spans="1:9" ht="15.75" customHeight="1">
      <c r="A118" s="37" t="s">
        <v>132</v>
      </c>
      <c r="B118" s="192" t="s">
        <v>133</v>
      </c>
      <c r="C118" s="192"/>
      <c r="D118" s="192"/>
      <c r="E118" s="192"/>
      <c r="F118" s="192"/>
      <c r="G118" s="192"/>
      <c r="H118" s="63">
        <v>1.6500000000000001E-2</v>
      </c>
      <c r="I118" s="50" t="e">
        <f>ROUND($I$128*H118,2)</f>
        <v>#REF!</v>
      </c>
    </row>
    <row r="119" spans="1:9" ht="15.75" customHeight="1">
      <c r="A119" s="37" t="s">
        <v>134</v>
      </c>
      <c r="B119" s="192" t="s">
        <v>135</v>
      </c>
      <c r="C119" s="192"/>
      <c r="D119" s="192"/>
      <c r="E119" s="192"/>
      <c r="F119" s="192"/>
      <c r="G119" s="192"/>
      <c r="H119" s="65">
        <v>7.5999999999999998E-2</v>
      </c>
      <c r="I119" s="50" t="e">
        <f>ROUND($I$128*H119,2)</f>
        <v>#REF!</v>
      </c>
    </row>
    <row r="120" spans="1:9" ht="15.75" customHeight="1">
      <c r="A120" s="37" t="s">
        <v>136</v>
      </c>
      <c r="B120" s="192" t="s">
        <v>137</v>
      </c>
      <c r="C120" s="192"/>
      <c r="D120" s="192"/>
      <c r="E120" s="192"/>
      <c r="F120" s="192"/>
      <c r="G120" s="192"/>
      <c r="H120" s="66">
        <v>0.05</v>
      </c>
      <c r="I120" s="50" t="e">
        <f>ROUND($I$128*H120,2)</f>
        <v>#REF!</v>
      </c>
    </row>
    <row r="121" spans="1:9" ht="15.75" customHeight="1">
      <c r="A121" s="186" t="s">
        <v>138</v>
      </c>
      <c r="B121" s="186"/>
      <c r="C121" s="186"/>
      <c r="D121" s="186"/>
      <c r="E121" s="186"/>
      <c r="F121" s="186"/>
      <c r="G121" s="186"/>
      <c r="H121" s="67">
        <f>SUM(H115:H120)</f>
        <v>0.29250000000000004</v>
      </c>
      <c r="I121" s="49" t="e">
        <f>SUM(I115:I120)</f>
        <v>#REF!</v>
      </c>
    </row>
    <row r="122" spans="1:9" ht="15.75" customHeight="1">
      <c r="A122" s="68"/>
      <c r="B122" s="241"/>
      <c r="C122" s="241"/>
      <c r="D122" s="241"/>
      <c r="E122" s="241"/>
      <c r="F122" s="241"/>
      <c r="G122" s="241"/>
      <c r="H122" s="241"/>
      <c r="I122" s="241"/>
    </row>
    <row r="123" spans="1:9" ht="15.75" customHeight="1">
      <c r="A123" s="69" t="s">
        <v>139</v>
      </c>
      <c r="B123" s="240" t="s">
        <v>140</v>
      </c>
      <c r="C123" s="240"/>
      <c r="D123" s="240"/>
      <c r="E123" s="240"/>
      <c r="F123" s="240"/>
      <c r="G123" s="240"/>
      <c r="H123" s="71">
        <f>SUM(H118+H119+H120)</f>
        <v>0.14250000000000002</v>
      </c>
      <c r="I123" s="72"/>
    </row>
    <row r="124" spans="1:9" ht="15.75" customHeight="1">
      <c r="A124" s="69"/>
      <c r="B124" s="240">
        <v>100</v>
      </c>
      <c r="C124" s="240"/>
      <c r="D124" s="240"/>
      <c r="E124" s="240"/>
      <c r="F124" s="240"/>
      <c r="G124" s="240"/>
      <c r="H124" s="71"/>
      <c r="I124" s="72"/>
    </row>
    <row r="125" spans="1:9" ht="15.75" customHeight="1">
      <c r="A125" s="73"/>
      <c r="B125" s="70"/>
      <c r="C125" s="70"/>
      <c r="D125" s="70"/>
      <c r="E125" s="70"/>
      <c r="F125" s="70"/>
      <c r="G125" s="70"/>
      <c r="H125" s="71"/>
      <c r="I125" s="72"/>
    </row>
    <row r="126" spans="1:9" ht="15.75" customHeight="1">
      <c r="A126" s="69" t="s">
        <v>141</v>
      </c>
      <c r="B126" s="240" t="s">
        <v>142</v>
      </c>
      <c r="C126" s="240"/>
      <c r="D126" s="240"/>
      <c r="E126" s="240"/>
      <c r="F126" s="240"/>
      <c r="G126" s="240"/>
      <c r="H126" s="71"/>
      <c r="I126" s="72" t="e">
        <f>I112+I115+I116</f>
        <v>#REF!</v>
      </c>
    </row>
    <row r="127" spans="1:9" ht="15.75" customHeight="1">
      <c r="A127" s="69"/>
      <c r="B127" s="70"/>
      <c r="C127" s="70"/>
      <c r="D127" s="70"/>
      <c r="E127" s="70"/>
      <c r="F127" s="70"/>
      <c r="G127" s="70"/>
      <c r="H127" s="71"/>
      <c r="I127" s="72"/>
    </row>
    <row r="128" spans="1:9" ht="15.75" customHeight="1">
      <c r="A128" s="69" t="s">
        <v>143</v>
      </c>
      <c r="B128" s="240" t="s">
        <v>144</v>
      </c>
      <c r="C128" s="240"/>
      <c r="D128" s="240"/>
      <c r="E128" s="240"/>
      <c r="F128" s="240"/>
      <c r="G128" s="240"/>
      <c r="H128" s="71"/>
      <c r="I128" s="72" t="e">
        <f>ROUND(I126/(1-H123),2)</f>
        <v>#REF!</v>
      </c>
    </row>
    <row r="129" spans="1:9" ht="15.75" customHeight="1">
      <c r="A129" s="69"/>
      <c r="B129" s="70"/>
      <c r="C129" s="70"/>
      <c r="D129" s="70"/>
      <c r="E129" s="70"/>
      <c r="F129" s="70"/>
      <c r="G129" s="70"/>
      <c r="H129" s="71"/>
      <c r="I129" s="72"/>
    </row>
    <row r="130" spans="1:9" ht="15.75" customHeight="1">
      <c r="A130" s="69"/>
      <c r="B130" s="240" t="s">
        <v>145</v>
      </c>
      <c r="C130" s="240"/>
      <c r="D130" s="240"/>
      <c r="E130" s="240"/>
      <c r="F130" s="240"/>
      <c r="G130" s="240"/>
      <c r="H130" s="71"/>
      <c r="I130" s="72" t="e">
        <f>I128-I126</f>
        <v>#REF!</v>
      </c>
    </row>
    <row r="131" spans="1:9" ht="15.75" customHeight="1">
      <c r="A131" s="68"/>
      <c r="B131" s="77"/>
      <c r="C131" s="77"/>
      <c r="D131" s="77"/>
      <c r="E131" s="77"/>
      <c r="F131" s="77"/>
      <c r="G131" s="77"/>
      <c r="H131" s="77"/>
      <c r="I131" s="78"/>
    </row>
    <row r="132" spans="1:9" ht="15.75" customHeight="1">
      <c r="A132" s="186" t="s">
        <v>146</v>
      </c>
      <c r="B132" s="186"/>
      <c r="C132" s="186"/>
      <c r="D132" s="186"/>
      <c r="E132" s="186"/>
      <c r="F132" s="186"/>
      <c r="G132" s="186"/>
      <c r="H132" s="186"/>
      <c r="I132" s="186"/>
    </row>
    <row r="133" spans="1:9" ht="15.75" customHeight="1">
      <c r="A133" s="186" t="s">
        <v>147</v>
      </c>
      <c r="B133" s="186"/>
      <c r="C133" s="186"/>
      <c r="D133" s="186"/>
      <c r="E133" s="186"/>
      <c r="F133" s="186"/>
      <c r="G133" s="186"/>
      <c r="H133" s="186"/>
      <c r="I133" s="39" t="s">
        <v>39</v>
      </c>
    </row>
    <row r="134" spans="1:9" ht="15.75" customHeight="1">
      <c r="A134" s="38" t="s">
        <v>10</v>
      </c>
      <c r="B134" s="192" t="str">
        <f>A23</f>
        <v>MÓDULO 1 - COMPOSIÇÃO DA REMUNERAÇÃO</v>
      </c>
      <c r="C134" s="192"/>
      <c r="D134" s="192"/>
      <c r="E134" s="192"/>
      <c r="F134" s="192"/>
      <c r="G134" s="192"/>
      <c r="H134" s="192"/>
      <c r="I134" s="79">
        <f>I31</f>
        <v>1389.95</v>
      </c>
    </row>
    <row r="135" spans="1:9" ht="15.75" customHeight="1">
      <c r="A135" s="38" t="s">
        <v>12</v>
      </c>
      <c r="B135" s="192" t="str">
        <f>A33</f>
        <v>MÓDULO 2 – ENCARGOS E BENEFÍCIOS ANUAIS, MENSAIS E DIÁRIOS</v>
      </c>
      <c r="C135" s="192"/>
      <c r="D135" s="192"/>
      <c r="E135" s="192"/>
      <c r="F135" s="192"/>
      <c r="G135" s="192"/>
      <c r="H135" s="192"/>
      <c r="I135" s="79">
        <f>I64</f>
        <v>1502.84</v>
      </c>
    </row>
    <row r="136" spans="1:9" ht="15.75" customHeight="1">
      <c r="A136" s="38" t="s">
        <v>15</v>
      </c>
      <c r="B136" s="192" t="str">
        <f>A68</f>
        <v>MÓDULO 3 – PROVISÃO PARA RESCISÃO</v>
      </c>
      <c r="C136" s="192"/>
      <c r="D136" s="192"/>
      <c r="E136" s="192"/>
      <c r="F136" s="192"/>
      <c r="G136" s="192"/>
      <c r="H136" s="192"/>
      <c r="I136" s="79">
        <f>I75</f>
        <v>203.66</v>
      </c>
    </row>
    <row r="137" spans="1:9" ht="15.75" customHeight="1">
      <c r="A137" s="38" t="s">
        <v>18</v>
      </c>
      <c r="B137" s="192" t="str">
        <f>A80</f>
        <v>MÓDULO 4 – CUSTO DE REPOSIÇÃO DO PROFISSIONAL AUSENTE</v>
      </c>
      <c r="C137" s="192"/>
      <c r="D137" s="192"/>
      <c r="E137" s="192"/>
      <c r="F137" s="192"/>
      <c r="G137" s="192"/>
      <c r="H137" s="192"/>
      <c r="I137" s="79">
        <f>I98</f>
        <v>59.46</v>
      </c>
    </row>
    <row r="138" spans="1:9" ht="15.75" customHeight="1">
      <c r="A138" s="38" t="s">
        <v>44</v>
      </c>
      <c r="B138" s="192" t="str">
        <f>A100</f>
        <v>MÓDULO 5 – INSUMOS DIVERSOS</v>
      </c>
      <c r="C138" s="192"/>
      <c r="D138" s="192"/>
      <c r="E138" s="192"/>
      <c r="F138" s="192"/>
      <c r="G138" s="192"/>
      <c r="H138" s="192"/>
      <c r="I138" s="79" t="e">
        <f>I106</f>
        <v>#REF!</v>
      </c>
    </row>
    <row r="139" spans="1:9" ht="15.75" customHeight="1">
      <c r="A139" s="186" t="s">
        <v>148</v>
      </c>
      <c r="B139" s="186"/>
      <c r="C139" s="186"/>
      <c r="D139" s="186"/>
      <c r="E139" s="186"/>
      <c r="F139" s="186"/>
      <c r="G139" s="186"/>
      <c r="H139" s="186"/>
      <c r="I139" s="49" t="e">
        <f>SUM(I134:I138)</f>
        <v>#REF!</v>
      </c>
    </row>
    <row r="140" spans="1:9" ht="15.75" customHeight="1">
      <c r="A140" s="38" t="s">
        <v>46</v>
      </c>
      <c r="B140" s="192" t="str">
        <f>A113</f>
        <v>MÓDULO 6 – CUSTOS INDIRETOS, TRIBUTOS E LUCRO</v>
      </c>
      <c r="C140" s="192"/>
      <c r="D140" s="192"/>
      <c r="E140" s="192"/>
      <c r="F140" s="192"/>
      <c r="G140" s="192"/>
      <c r="H140" s="192"/>
      <c r="I140" s="79" t="e">
        <f>I121</f>
        <v>#REF!</v>
      </c>
    </row>
    <row r="141" spans="1:9" ht="15.75" customHeight="1">
      <c r="A141" s="186" t="s">
        <v>149</v>
      </c>
      <c r="B141" s="186"/>
      <c r="C141" s="186"/>
      <c r="D141" s="186"/>
      <c r="E141" s="186"/>
      <c r="F141" s="186"/>
      <c r="G141" s="186"/>
      <c r="H141" s="186"/>
      <c r="I141" s="49" t="e">
        <f>SUM(I139:I140)</f>
        <v>#REF!</v>
      </c>
    </row>
    <row r="142" spans="1:9" ht="15.75" customHeight="1">
      <c r="I142" s="80"/>
    </row>
    <row r="143" spans="1:9" ht="15.75" customHeight="1"/>
    <row r="144" spans="1:9"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45">
    <mergeCell ref="A1:I1"/>
    <mergeCell ref="A3:I3"/>
    <mergeCell ref="A4:I4"/>
    <mergeCell ref="A5:G5"/>
    <mergeCell ref="H5:I5"/>
    <mergeCell ref="A6:I6"/>
    <mergeCell ref="A7:I7"/>
    <mergeCell ref="B8:H8"/>
    <mergeCell ref="B9:H9"/>
    <mergeCell ref="B10:H10"/>
    <mergeCell ref="B11:H11"/>
    <mergeCell ref="A12:I12"/>
    <mergeCell ref="A13:I13"/>
    <mergeCell ref="A14:B14"/>
    <mergeCell ref="C14:D14"/>
    <mergeCell ref="E14:I14"/>
    <mergeCell ref="A15:B15"/>
    <mergeCell ref="C15:D15"/>
    <mergeCell ref="E15:I15"/>
    <mergeCell ref="A16:I16"/>
    <mergeCell ref="B17:H17"/>
    <mergeCell ref="B18:H18"/>
    <mergeCell ref="B19:H19"/>
    <mergeCell ref="B20:H20"/>
    <mergeCell ref="B21:H21"/>
    <mergeCell ref="A22:I22"/>
    <mergeCell ref="A23:I23"/>
    <mergeCell ref="B24:G24"/>
    <mergeCell ref="B25:G25"/>
    <mergeCell ref="B26:G26"/>
    <mergeCell ref="B27:G27"/>
    <mergeCell ref="B28:G28"/>
    <mergeCell ref="B29:G29"/>
    <mergeCell ref="B30:G30"/>
    <mergeCell ref="A31:H31"/>
    <mergeCell ref="A32:I32"/>
    <mergeCell ref="A33:I33"/>
    <mergeCell ref="A34:G34"/>
    <mergeCell ref="B35:G35"/>
    <mergeCell ref="B36:G36"/>
    <mergeCell ref="A37:G37"/>
    <mergeCell ref="G38:H38"/>
    <mergeCell ref="G39:H39"/>
    <mergeCell ref="G40:H40"/>
    <mergeCell ref="A41:G41"/>
    <mergeCell ref="B42:G42"/>
    <mergeCell ref="B43:G43"/>
    <mergeCell ref="B44:G44"/>
    <mergeCell ref="B45:G45"/>
    <mergeCell ref="B46:G46"/>
    <mergeCell ref="B47:G47"/>
    <mergeCell ref="B48:G48"/>
    <mergeCell ref="B49:G49"/>
    <mergeCell ref="A50:G50"/>
    <mergeCell ref="A51:I51"/>
    <mergeCell ref="A52:G52"/>
    <mergeCell ref="B53:G53"/>
    <mergeCell ref="B54:G54"/>
    <mergeCell ref="B55:G55"/>
    <mergeCell ref="B56:G56"/>
    <mergeCell ref="A57:H57"/>
    <mergeCell ref="A58:I58"/>
    <mergeCell ref="A59:I59"/>
    <mergeCell ref="A60:H60"/>
    <mergeCell ref="B61:H61"/>
    <mergeCell ref="B62:H62"/>
    <mergeCell ref="B63:H63"/>
    <mergeCell ref="A64:H64"/>
    <mergeCell ref="G65:H65"/>
    <mergeCell ref="G66:H66"/>
    <mergeCell ref="G67:H67"/>
    <mergeCell ref="A68:I68"/>
    <mergeCell ref="B69:G69"/>
    <mergeCell ref="B70:G70"/>
    <mergeCell ref="B71:G71"/>
    <mergeCell ref="B72:G72"/>
    <mergeCell ref="B73:G73"/>
    <mergeCell ref="B74:G74"/>
    <mergeCell ref="A75:G75"/>
    <mergeCell ref="G76:H76"/>
    <mergeCell ref="G77:H77"/>
    <mergeCell ref="G78:H78"/>
    <mergeCell ref="G79:H79"/>
    <mergeCell ref="A80:I80"/>
    <mergeCell ref="A81:G81"/>
    <mergeCell ref="B82:G82"/>
    <mergeCell ref="B83:G83"/>
    <mergeCell ref="B84:G84"/>
    <mergeCell ref="B85:G85"/>
    <mergeCell ref="B86:G86"/>
    <mergeCell ref="B87:G87"/>
    <mergeCell ref="A88:G88"/>
    <mergeCell ref="A89:I89"/>
    <mergeCell ref="A90:G90"/>
    <mergeCell ref="B91:G91"/>
    <mergeCell ref="A92:G92"/>
    <mergeCell ref="A93:I93"/>
    <mergeCell ref="A94:I94"/>
    <mergeCell ref="A95:H95"/>
    <mergeCell ref="B96:H96"/>
    <mergeCell ref="B97:H97"/>
    <mergeCell ref="A98:H98"/>
    <mergeCell ref="A99:I99"/>
    <mergeCell ref="A100:I100"/>
    <mergeCell ref="B101:G101"/>
    <mergeCell ref="B102:G102"/>
    <mergeCell ref="B103:G103"/>
    <mergeCell ref="B104:G104"/>
    <mergeCell ref="B105:G105"/>
    <mergeCell ref="A121:G121"/>
    <mergeCell ref="B122:I122"/>
    <mergeCell ref="B123:G123"/>
    <mergeCell ref="A106:G106"/>
    <mergeCell ref="G107:H107"/>
    <mergeCell ref="G108:H108"/>
    <mergeCell ref="G109:H109"/>
    <mergeCell ref="G110:H110"/>
    <mergeCell ref="G111:H111"/>
    <mergeCell ref="G112:H112"/>
    <mergeCell ref="A113:I113"/>
    <mergeCell ref="B114:G114"/>
    <mergeCell ref="B137:H137"/>
    <mergeCell ref="B138:H138"/>
    <mergeCell ref="A139:H139"/>
    <mergeCell ref="B140:H140"/>
    <mergeCell ref="A141:H141"/>
    <mergeCell ref="A107:F112"/>
    <mergeCell ref="A76:F79"/>
    <mergeCell ref="A65:F67"/>
    <mergeCell ref="A38:F40"/>
    <mergeCell ref="B124:G124"/>
    <mergeCell ref="B126:G126"/>
    <mergeCell ref="B128:G128"/>
    <mergeCell ref="B130:G130"/>
    <mergeCell ref="A132:I132"/>
    <mergeCell ref="A133:H133"/>
    <mergeCell ref="B134:H134"/>
    <mergeCell ref="B135:H135"/>
    <mergeCell ref="B136:H136"/>
    <mergeCell ref="B115:G115"/>
    <mergeCell ref="B116:G116"/>
    <mergeCell ref="B117:G117"/>
    <mergeCell ref="B118:G118"/>
    <mergeCell ref="B119:G119"/>
    <mergeCell ref="B120:G120"/>
  </mergeCells>
  <pageMargins left="0.78749999999999998" right="0.78749999999999998" top="1.05277777777778" bottom="1.05277777777778" header="0.78749999999999998" footer="0.78749999999999998"/>
  <pageSetup paperSize="9" firstPageNumber="0" orientation="portrait" useFirstPageNumber="1" horizontalDpi="300" verticalDpi="300"/>
  <headerFooter>
    <oddHeader>&amp;C&amp;"Times New Roman,Normal"&amp;12&amp;A</oddHeader>
    <oddFooter>&amp;C&amp;"Times New Roman,Normal"&amp;12Página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999"/>
  <sheetViews>
    <sheetView topLeftCell="A71" zoomScale="75" zoomScaleNormal="75" workbookViewId="0">
      <selection activeCell="I106" sqref="I106"/>
    </sheetView>
  </sheetViews>
  <sheetFormatPr defaultColWidth="14.42578125" defaultRowHeight="15"/>
  <cols>
    <col min="1" max="1" width="7.42578125" customWidth="1"/>
    <col min="2" max="2" width="12.42578125" customWidth="1"/>
    <col min="3" max="3" width="15" customWidth="1"/>
    <col min="4" max="4" width="15.28515625" customWidth="1"/>
    <col min="5" max="6" width="13.42578125" customWidth="1"/>
    <col min="7" max="7" width="11.7109375" customWidth="1"/>
    <col min="8" max="8" width="12.7109375" customWidth="1"/>
    <col min="9" max="9" width="33.7109375" customWidth="1"/>
    <col min="10" max="10" width="7.140625" customWidth="1"/>
    <col min="11" max="11" width="10.42578125" customWidth="1"/>
    <col min="12" max="12" width="12.7109375" customWidth="1"/>
    <col min="13" max="13" width="7.140625" customWidth="1"/>
    <col min="14" max="14" width="10.42578125" customWidth="1"/>
  </cols>
  <sheetData>
    <row r="1" spans="1:9" ht="15" customHeight="1">
      <c r="A1" s="243" t="s">
        <v>174</v>
      </c>
      <c r="B1" s="243"/>
      <c r="C1" s="243"/>
      <c r="D1" s="243"/>
      <c r="E1" s="243"/>
      <c r="F1" s="243"/>
      <c r="G1" s="243"/>
      <c r="H1" s="243"/>
      <c r="I1" s="243"/>
    </row>
    <row r="2" spans="1:9">
      <c r="A2" s="35"/>
      <c r="B2" s="36"/>
      <c r="C2" s="36"/>
      <c r="D2" s="36"/>
      <c r="E2" s="36"/>
      <c r="F2" s="36"/>
      <c r="G2" s="36"/>
      <c r="H2" s="36"/>
      <c r="I2" s="36"/>
    </row>
    <row r="3" spans="1:9">
      <c r="A3" s="213" t="s">
        <v>186</v>
      </c>
      <c r="B3" s="213"/>
      <c r="C3" s="213"/>
      <c r="D3" s="213"/>
      <c r="E3" s="213"/>
      <c r="F3" s="213"/>
      <c r="G3" s="213"/>
      <c r="H3" s="213"/>
      <c r="I3" s="213"/>
    </row>
    <row r="4" spans="1:9">
      <c r="A4" s="213"/>
      <c r="B4" s="213"/>
      <c r="C4" s="213"/>
      <c r="D4" s="213"/>
      <c r="E4" s="213"/>
      <c r="F4" s="213"/>
      <c r="G4" s="213"/>
      <c r="H4" s="213"/>
      <c r="I4" s="213"/>
    </row>
    <row r="5" spans="1:9">
      <c r="A5" s="213" t="s">
        <v>7</v>
      </c>
      <c r="B5" s="213"/>
      <c r="C5" s="213"/>
      <c r="D5" s="213"/>
      <c r="E5" s="213"/>
      <c r="F5" s="213"/>
      <c r="G5" s="213"/>
      <c r="H5" s="193" t="s">
        <v>8</v>
      </c>
      <c r="I5" s="193"/>
    </row>
    <row r="6" spans="1:9">
      <c r="A6" s="213"/>
      <c r="B6" s="213"/>
      <c r="C6" s="213"/>
      <c r="D6" s="213"/>
      <c r="E6" s="213"/>
      <c r="F6" s="213"/>
      <c r="G6" s="213"/>
      <c r="H6" s="213"/>
      <c r="I6" s="213"/>
    </row>
    <row r="7" spans="1:9">
      <c r="A7" s="186" t="s">
        <v>9</v>
      </c>
      <c r="B7" s="186"/>
      <c r="C7" s="186"/>
      <c r="D7" s="186"/>
      <c r="E7" s="186"/>
      <c r="F7" s="186"/>
      <c r="G7" s="186"/>
      <c r="H7" s="186"/>
      <c r="I7" s="186"/>
    </row>
    <row r="8" spans="1:9">
      <c r="A8" s="38" t="s">
        <v>10</v>
      </c>
      <c r="B8" s="192" t="s">
        <v>11</v>
      </c>
      <c r="C8" s="192"/>
      <c r="D8" s="192"/>
      <c r="E8" s="192"/>
      <c r="F8" s="192"/>
      <c r="G8" s="192"/>
      <c r="H8" s="192"/>
      <c r="I8" s="40"/>
    </row>
    <row r="9" spans="1:9">
      <c r="A9" s="38" t="s">
        <v>12</v>
      </c>
      <c r="B9" s="192" t="s">
        <v>13</v>
      </c>
      <c r="C9" s="192"/>
      <c r="D9" s="192"/>
      <c r="E9" s="192"/>
      <c r="F9" s="192"/>
      <c r="G9" s="192"/>
      <c r="H9" s="192"/>
      <c r="I9" s="38" t="s">
        <v>14</v>
      </c>
    </row>
    <row r="10" spans="1:9">
      <c r="A10" s="38" t="s">
        <v>15</v>
      </c>
      <c r="B10" s="192" t="s">
        <v>16</v>
      </c>
      <c r="C10" s="192"/>
      <c r="D10" s="192"/>
      <c r="E10" s="192"/>
      <c r="F10" s="192"/>
      <c r="G10" s="192"/>
      <c r="H10" s="192"/>
      <c r="I10" s="38" t="s">
        <v>17</v>
      </c>
    </row>
    <row r="11" spans="1:9">
      <c r="A11" s="38" t="s">
        <v>18</v>
      </c>
      <c r="B11" s="192" t="s">
        <v>19</v>
      </c>
      <c r="C11" s="192"/>
      <c r="D11" s="192"/>
      <c r="E11" s="192"/>
      <c r="F11" s="192"/>
      <c r="G11" s="192"/>
      <c r="H11" s="192"/>
      <c r="I11" s="38">
        <v>12</v>
      </c>
    </row>
    <row r="12" spans="1:9">
      <c r="A12" s="215"/>
      <c r="B12" s="215"/>
      <c r="C12" s="215"/>
      <c r="D12" s="215"/>
      <c r="E12" s="215"/>
      <c r="F12" s="215"/>
      <c r="G12" s="215"/>
      <c r="H12" s="215"/>
      <c r="I12" s="215"/>
    </row>
    <row r="13" spans="1:9">
      <c r="A13" s="186" t="s">
        <v>20</v>
      </c>
      <c r="B13" s="186"/>
      <c r="C13" s="186"/>
      <c r="D13" s="186"/>
      <c r="E13" s="186"/>
      <c r="F13" s="186"/>
      <c r="G13" s="186"/>
      <c r="H13" s="186"/>
      <c r="I13" s="186"/>
    </row>
    <row r="14" spans="1:9" ht="12.75" customHeight="1">
      <c r="A14" s="193" t="s">
        <v>21</v>
      </c>
      <c r="B14" s="193"/>
      <c r="C14" s="193" t="s">
        <v>22</v>
      </c>
      <c r="D14" s="193"/>
      <c r="E14" s="193" t="s">
        <v>23</v>
      </c>
      <c r="F14" s="193"/>
      <c r="G14" s="193"/>
      <c r="H14" s="193"/>
      <c r="I14" s="193"/>
    </row>
    <row r="15" spans="1:9" ht="25.15" customHeight="1">
      <c r="A15" s="216" t="s">
        <v>24</v>
      </c>
      <c r="B15" s="216"/>
      <c r="C15" s="242" t="s">
        <v>25</v>
      </c>
      <c r="D15" s="242"/>
      <c r="E15" s="193">
        <v>2</v>
      </c>
      <c r="F15" s="193"/>
      <c r="G15" s="193"/>
      <c r="H15" s="193"/>
      <c r="I15" s="193"/>
    </row>
    <row r="16" spans="1:9">
      <c r="A16" s="186" t="s">
        <v>26</v>
      </c>
      <c r="B16" s="186"/>
      <c r="C16" s="186"/>
      <c r="D16" s="186"/>
      <c r="E16" s="186"/>
      <c r="F16" s="186"/>
      <c r="G16" s="186"/>
      <c r="H16" s="186"/>
      <c r="I16" s="186"/>
    </row>
    <row r="17" spans="1:10">
      <c r="A17" s="38">
        <v>1</v>
      </c>
      <c r="B17" s="192" t="s">
        <v>27</v>
      </c>
      <c r="C17" s="192"/>
      <c r="D17" s="192"/>
      <c r="E17" s="192"/>
      <c r="F17" s="192"/>
      <c r="G17" s="192"/>
      <c r="H17" s="192"/>
      <c r="I17" s="42" t="s">
        <v>187</v>
      </c>
      <c r="J17" s="56"/>
    </row>
    <row r="18" spans="1:10">
      <c r="A18" s="38">
        <v>2</v>
      </c>
      <c r="B18" s="192" t="s">
        <v>29</v>
      </c>
      <c r="C18" s="192"/>
      <c r="D18" s="192"/>
      <c r="E18" s="192"/>
      <c r="F18" s="192"/>
      <c r="G18" s="192"/>
      <c r="H18" s="192"/>
      <c r="I18" s="38" t="s">
        <v>188</v>
      </c>
    </row>
    <row r="19" spans="1:10">
      <c r="A19" s="38">
        <v>3</v>
      </c>
      <c r="B19" s="192" t="s">
        <v>189</v>
      </c>
      <c r="C19" s="192"/>
      <c r="D19" s="192"/>
      <c r="E19" s="192"/>
      <c r="F19" s="192"/>
      <c r="G19" s="192"/>
      <c r="H19" s="192"/>
      <c r="I19" s="44">
        <v>2395.91</v>
      </c>
    </row>
    <row r="20" spans="1:10" ht="38.25">
      <c r="A20" s="42">
        <v>4</v>
      </c>
      <c r="B20" s="212" t="s">
        <v>32</v>
      </c>
      <c r="C20" s="212"/>
      <c r="D20" s="212"/>
      <c r="E20" s="212"/>
      <c r="F20" s="212"/>
      <c r="G20" s="212"/>
      <c r="H20" s="212"/>
      <c r="I20" s="41" t="s">
        <v>33</v>
      </c>
    </row>
    <row r="21" spans="1:10">
      <c r="A21" s="38">
        <v>5</v>
      </c>
      <c r="B21" s="192" t="s">
        <v>34</v>
      </c>
      <c r="C21" s="192"/>
      <c r="D21" s="192"/>
      <c r="E21" s="192"/>
      <c r="F21" s="192"/>
      <c r="G21" s="192"/>
      <c r="H21" s="192"/>
      <c r="I21" s="40" t="s">
        <v>35</v>
      </c>
    </row>
    <row r="22" spans="1:10">
      <c r="A22" s="195"/>
      <c r="B22" s="195"/>
      <c r="C22" s="195"/>
      <c r="D22" s="195"/>
      <c r="E22" s="195"/>
      <c r="F22" s="195"/>
      <c r="G22" s="195"/>
      <c r="H22" s="195"/>
      <c r="I22" s="195"/>
    </row>
    <row r="23" spans="1:10" ht="15.75" customHeight="1">
      <c r="A23" s="186" t="s">
        <v>36</v>
      </c>
      <c r="B23" s="186"/>
      <c r="C23" s="186"/>
      <c r="D23" s="186"/>
      <c r="E23" s="186"/>
      <c r="F23" s="186"/>
      <c r="G23" s="186"/>
      <c r="H23" s="186"/>
      <c r="I23" s="186"/>
    </row>
    <row r="24" spans="1:10" ht="15.75" customHeight="1">
      <c r="A24" s="46">
        <v>1</v>
      </c>
      <c r="B24" s="186" t="s">
        <v>37</v>
      </c>
      <c r="C24" s="186"/>
      <c r="D24" s="186"/>
      <c r="E24" s="186"/>
      <c r="F24" s="186"/>
      <c r="G24" s="186"/>
      <c r="H24" s="39" t="s">
        <v>38</v>
      </c>
      <c r="I24" s="39" t="s">
        <v>39</v>
      </c>
    </row>
    <row r="25" spans="1:10" ht="15.75" customHeight="1">
      <c r="A25" s="37" t="s">
        <v>10</v>
      </c>
      <c r="B25" s="192" t="s">
        <v>190</v>
      </c>
      <c r="C25" s="192"/>
      <c r="D25" s="192"/>
      <c r="E25" s="192"/>
      <c r="F25" s="192"/>
      <c r="G25" s="192"/>
      <c r="H25" s="45"/>
      <c r="I25" s="47">
        <f>ROUND((I19/220)*((30/6)*30),2)</f>
        <v>1633.58</v>
      </c>
    </row>
    <row r="26" spans="1:10" ht="15.75" customHeight="1">
      <c r="A26" s="37" t="s">
        <v>12</v>
      </c>
      <c r="B26" s="192" t="s">
        <v>41</v>
      </c>
      <c r="C26" s="192"/>
      <c r="D26" s="192"/>
      <c r="E26" s="192"/>
      <c r="F26" s="192"/>
      <c r="G26" s="192"/>
      <c r="H26" s="48"/>
      <c r="I26" s="47">
        <v>0</v>
      </c>
    </row>
    <row r="27" spans="1:10" ht="15.75" customHeight="1">
      <c r="A27" s="37" t="s">
        <v>15</v>
      </c>
      <c r="B27" s="192" t="s">
        <v>42</v>
      </c>
      <c r="C27" s="192"/>
      <c r="D27" s="192"/>
      <c r="E27" s="192"/>
      <c r="F27" s="192"/>
      <c r="G27" s="192"/>
      <c r="H27" s="48"/>
      <c r="I27" s="47">
        <v>0</v>
      </c>
    </row>
    <row r="28" spans="1:10" ht="15.75" customHeight="1">
      <c r="A28" s="37" t="s">
        <v>18</v>
      </c>
      <c r="B28" s="192" t="s">
        <v>43</v>
      </c>
      <c r="C28" s="192"/>
      <c r="D28" s="192"/>
      <c r="E28" s="192"/>
      <c r="F28" s="192"/>
      <c r="G28" s="192"/>
      <c r="H28" s="48"/>
      <c r="I28" s="47">
        <v>0</v>
      </c>
    </row>
    <row r="29" spans="1:10" ht="15.75" customHeight="1">
      <c r="A29" s="37" t="s">
        <v>44</v>
      </c>
      <c r="B29" s="192" t="s">
        <v>45</v>
      </c>
      <c r="C29" s="192"/>
      <c r="D29" s="192"/>
      <c r="E29" s="192"/>
      <c r="F29" s="192"/>
      <c r="G29" s="192"/>
      <c r="H29" s="48"/>
      <c r="I29" s="47">
        <v>0</v>
      </c>
    </row>
    <row r="30" spans="1:10" ht="15.75" customHeight="1">
      <c r="A30" s="37" t="s">
        <v>46</v>
      </c>
      <c r="B30" s="192" t="s">
        <v>47</v>
      </c>
      <c r="C30" s="192"/>
      <c r="D30" s="192"/>
      <c r="E30" s="192"/>
      <c r="F30" s="192"/>
      <c r="G30" s="192"/>
      <c r="H30" s="48"/>
      <c r="I30" s="47">
        <v>0</v>
      </c>
    </row>
    <row r="31" spans="1:10" ht="15.75" customHeight="1">
      <c r="A31" s="186" t="s">
        <v>48</v>
      </c>
      <c r="B31" s="186"/>
      <c r="C31" s="186"/>
      <c r="D31" s="186"/>
      <c r="E31" s="186"/>
      <c r="F31" s="186"/>
      <c r="G31" s="186"/>
      <c r="H31" s="186"/>
      <c r="I31" s="49">
        <f>SUM(I25:I30)</f>
        <v>1633.58</v>
      </c>
    </row>
    <row r="32" spans="1:10" ht="15.75" customHeight="1">
      <c r="A32" s="208"/>
      <c r="B32" s="208"/>
      <c r="C32" s="208"/>
      <c r="D32" s="208"/>
      <c r="E32" s="208"/>
      <c r="F32" s="208"/>
      <c r="G32" s="208"/>
      <c r="H32" s="208"/>
      <c r="I32" s="208"/>
    </row>
    <row r="33" spans="1:9" ht="15.75" customHeight="1">
      <c r="A33" s="186" t="s">
        <v>49</v>
      </c>
      <c r="B33" s="186"/>
      <c r="C33" s="186"/>
      <c r="D33" s="186"/>
      <c r="E33" s="186"/>
      <c r="F33" s="186"/>
      <c r="G33" s="186"/>
      <c r="H33" s="186"/>
      <c r="I33" s="186"/>
    </row>
    <row r="34" spans="1:9" ht="15.75" customHeight="1">
      <c r="A34" s="186" t="s">
        <v>50</v>
      </c>
      <c r="B34" s="186"/>
      <c r="C34" s="186"/>
      <c r="D34" s="186"/>
      <c r="E34" s="186"/>
      <c r="F34" s="186"/>
      <c r="G34" s="186"/>
      <c r="H34" s="39" t="s">
        <v>38</v>
      </c>
      <c r="I34" s="39" t="s">
        <v>39</v>
      </c>
    </row>
    <row r="35" spans="1:9" ht="15.75" customHeight="1">
      <c r="A35" s="37" t="s">
        <v>10</v>
      </c>
      <c r="B35" s="192" t="s">
        <v>51</v>
      </c>
      <c r="C35" s="192"/>
      <c r="D35" s="192"/>
      <c r="E35" s="192"/>
      <c r="F35" s="192"/>
      <c r="G35" s="192"/>
      <c r="H35" s="48">
        <f>ROUND(1/12,4)</f>
        <v>8.3299999999999999E-2</v>
      </c>
      <c r="I35" s="50">
        <f>ROUND(I31*H35,2)</f>
        <v>136.08000000000001</v>
      </c>
    </row>
    <row r="36" spans="1:9" ht="15.75" customHeight="1">
      <c r="A36" s="37" t="s">
        <v>12</v>
      </c>
      <c r="B36" s="192" t="s">
        <v>52</v>
      </c>
      <c r="C36" s="192"/>
      <c r="D36" s="192"/>
      <c r="E36" s="192"/>
      <c r="F36" s="192"/>
      <c r="G36" s="192"/>
      <c r="H36" s="48">
        <v>0.121</v>
      </c>
      <c r="I36" s="50">
        <f>ROUND(I31*H36,2)</f>
        <v>197.66</v>
      </c>
    </row>
    <row r="37" spans="1:9" ht="15.75" customHeight="1">
      <c r="A37" s="186" t="s">
        <v>53</v>
      </c>
      <c r="B37" s="186"/>
      <c r="C37" s="186"/>
      <c r="D37" s="186"/>
      <c r="E37" s="186"/>
      <c r="F37" s="186"/>
      <c r="G37" s="186"/>
      <c r="H37" s="51">
        <f>SUM(H35:H36)</f>
        <v>0.20429999999999998</v>
      </c>
      <c r="I37" s="49">
        <f>SUM(I35:I36)</f>
        <v>333.74</v>
      </c>
    </row>
    <row r="38" spans="1:9" ht="15.75" customHeight="1">
      <c r="A38" s="207" t="s">
        <v>54</v>
      </c>
      <c r="B38" s="207"/>
      <c r="C38" s="207"/>
      <c r="D38" s="207"/>
      <c r="E38" s="207"/>
      <c r="F38" s="207"/>
      <c r="G38" s="198" t="s">
        <v>55</v>
      </c>
      <c r="H38" s="198"/>
      <c r="I38" s="52">
        <f>I31</f>
        <v>1633.58</v>
      </c>
    </row>
    <row r="39" spans="1:9" ht="15.75" customHeight="1">
      <c r="A39" s="207"/>
      <c r="B39" s="207"/>
      <c r="C39" s="207"/>
      <c r="D39" s="207"/>
      <c r="E39" s="207"/>
      <c r="F39" s="207"/>
      <c r="G39" s="198" t="s">
        <v>56</v>
      </c>
      <c r="H39" s="198"/>
      <c r="I39" s="52">
        <f>I37</f>
        <v>333.74</v>
      </c>
    </row>
    <row r="40" spans="1:9" ht="15.75" customHeight="1">
      <c r="A40" s="207"/>
      <c r="B40" s="207"/>
      <c r="C40" s="207"/>
      <c r="D40" s="207"/>
      <c r="E40" s="207"/>
      <c r="F40" s="207"/>
      <c r="G40" s="199" t="s">
        <v>57</v>
      </c>
      <c r="H40" s="199"/>
      <c r="I40" s="53">
        <f>SUM(I38:I39)</f>
        <v>1967.32</v>
      </c>
    </row>
    <row r="41" spans="1:9" ht="15.75" customHeight="1">
      <c r="A41" s="186" t="s">
        <v>58</v>
      </c>
      <c r="B41" s="186"/>
      <c r="C41" s="186"/>
      <c r="D41" s="186"/>
      <c r="E41" s="186"/>
      <c r="F41" s="186"/>
      <c r="G41" s="186"/>
      <c r="H41" s="39" t="s">
        <v>38</v>
      </c>
      <c r="I41" s="39" t="s">
        <v>39</v>
      </c>
    </row>
    <row r="42" spans="1:9" ht="15.75" customHeight="1">
      <c r="A42" s="37" t="s">
        <v>10</v>
      </c>
      <c r="B42" s="192" t="s">
        <v>59</v>
      </c>
      <c r="C42" s="192"/>
      <c r="D42" s="192"/>
      <c r="E42" s="192"/>
      <c r="F42" s="192"/>
      <c r="G42" s="192"/>
      <c r="H42" s="48">
        <v>0.2</v>
      </c>
      <c r="I42" s="50">
        <f t="shared" ref="I42:I49" si="0">ROUND($I$40*H42,2)</f>
        <v>393.46</v>
      </c>
    </row>
    <row r="43" spans="1:9" ht="15.75" customHeight="1">
      <c r="A43" s="37" t="s">
        <v>12</v>
      </c>
      <c r="B43" s="192" t="s">
        <v>60</v>
      </c>
      <c r="C43" s="192"/>
      <c r="D43" s="192"/>
      <c r="E43" s="192"/>
      <c r="F43" s="192"/>
      <c r="G43" s="192"/>
      <c r="H43" s="48">
        <v>2.5000000000000001E-2</v>
      </c>
      <c r="I43" s="50">
        <f t="shared" si="0"/>
        <v>49.18</v>
      </c>
    </row>
    <row r="44" spans="1:9" ht="15.75" customHeight="1">
      <c r="A44" s="37" t="s">
        <v>15</v>
      </c>
      <c r="B44" s="192" t="s">
        <v>61</v>
      </c>
      <c r="C44" s="192"/>
      <c r="D44" s="192"/>
      <c r="E44" s="192"/>
      <c r="F44" s="192"/>
      <c r="G44" s="192"/>
      <c r="H44" s="48">
        <v>0.06</v>
      </c>
      <c r="I44" s="50">
        <f t="shared" si="0"/>
        <v>118.04</v>
      </c>
    </row>
    <row r="45" spans="1:9" ht="15.75" customHeight="1">
      <c r="A45" s="37" t="s">
        <v>18</v>
      </c>
      <c r="B45" s="192" t="s">
        <v>62</v>
      </c>
      <c r="C45" s="192"/>
      <c r="D45" s="192"/>
      <c r="E45" s="192"/>
      <c r="F45" s="192"/>
      <c r="G45" s="192"/>
      <c r="H45" s="48">
        <v>1.4999999999999999E-2</v>
      </c>
      <c r="I45" s="50">
        <f t="shared" si="0"/>
        <v>29.51</v>
      </c>
    </row>
    <row r="46" spans="1:9" ht="15.75" customHeight="1">
      <c r="A46" s="37" t="s">
        <v>44</v>
      </c>
      <c r="B46" s="192" t="s">
        <v>63</v>
      </c>
      <c r="C46" s="192"/>
      <c r="D46" s="192"/>
      <c r="E46" s="192"/>
      <c r="F46" s="192"/>
      <c r="G46" s="192"/>
      <c r="H46" s="48">
        <v>0.01</v>
      </c>
      <c r="I46" s="50">
        <f t="shared" si="0"/>
        <v>19.670000000000002</v>
      </c>
    </row>
    <row r="47" spans="1:9" ht="15.75" customHeight="1">
      <c r="A47" s="37" t="s">
        <v>46</v>
      </c>
      <c r="B47" s="192" t="s">
        <v>64</v>
      </c>
      <c r="C47" s="192"/>
      <c r="D47" s="192"/>
      <c r="E47" s="192"/>
      <c r="F47" s="192"/>
      <c r="G47" s="192"/>
      <c r="H47" s="48">
        <v>6.0000000000000001E-3</v>
      </c>
      <c r="I47" s="50">
        <f t="shared" si="0"/>
        <v>11.8</v>
      </c>
    </row>
    <row r="48" spans="1:9" ht="15.75" customHeight="1">
      <c r="A48" s="37" t="s">
        <v>65</v>
      </c>
      <c r="B48" s="192" t="s">
        <v>66</v>
      </c>
      <c r="C48" s="192"/>
      <c r="D48" s="192"/>
      <c r="E48" s="192"/>
      <c r="F48" s="192"/>
      <c r="G48" s="192"/>
      <c r="H48" s="48">
        <v>2E-3</v>
      </c>
      <c r="I48" s="50">
        <f t="shared" si="0"/>
        <v>3.93</v>
      </c>
    </row>
    <row r="49" spans="1:14" ht="15.75" customHeight="1">
      <c r="A49" s="37" t="s">
        <v>67</v>
      </c>
      <c r="B49" s="192" t="s">
        <v>68</v>
      </c>
      <c r="C49" s="192"/>
      <c r="D49" s="192"/>
      <c r="E49" s="192"/>
      <c r="F49" s="192"/>
      <c r="G49" s="192"/>
      <c r="H49" s="48">
        <v>0.08</v>
      </c>
      <c r="I49" s="50">
        <f t="shared" si="0"/>
        <v>157.38999999999999</v>
      </c>
    </row>
    <row r="50" spans="1:14" ht="15.75" customHeight="1">
      <c r="A50" s="186" t="s">
        <v>69</v>
      </c>
      <c r="B50" s="186"/>
      <c r="C50" s="186"/>
      <c r="D50" s="186"/>
      <c r="E50" s="186"/>
      <c r="F50" s="186"/>
      <c r="G50" s="186"/>
      <c r="H50" s="51">
        <f>SUM(H42:H49)</f>
        <v>0.39800000000000008</v>
      </c>
      <c r="I50" s="49">
        <f>SUM(I42:I49)</f>
        <v>782.97999999999979</v>
      </c>
    </row>
    <row r="51" spans="1:14" ht="15.75" customHeight="1">
      <c r="A51" s="194"/>
      <c r="B51" s="194"/>
      <c r="C51" s="194"/>
      <c r="D51" s="194"/>
      <c r="E51" s="194"/>
      <c r="F51" s="194"/>
      <c r="G51" s="194"/>
      <c r="H51" s="194"/>
      <c r="I51" s="194"/>
    </row>
    <row r="52" spans="1:14" ht="15.75" customHeight="1">
      <c r="A52" s="186" t="s">
        <v>70</v>
      </c>
      <c r="B52" s="186"/>
      <c r="C52" s="186"/>
      <c r="D52" s="186"/>
      <c r="E52" s="186"/>
      <c r="F52" s="186"/>
      <c r="G52" s="186"/>
      <c r="H52" s="51"/>
      <c r="I52" s="39" t="s">
        <v>39</v>
      </c>
    </row>
    <row r="53" spans="1:14" ht="15.75" customHeight="1">
      <c r="A53" s="37" t="s">
        <v>10</v>
      </c>
      <c r="B53" s="195" t="s">
        <v>71</v>
      </c>
      <c r="C53" s="195"/>
      <c r="D53" s="195"/>
      <c r="E53" s="195"/>
      <c r="F53" s="195"/>
      <c r="G53" s="195"/>
      <c r="H53" s="54">
        <v>4</v>
      </c>
      <c r="I53" s="47">
        <f>ROUND((H53*2*22)-0.06*I25,2)</f>
        <v>77.989999999999995</v>
      </c>
    </row>
    <row r="54" spans="1:14" ht="15.75" customHeight="1">
      <c r="A54" s="37" t="s">
        <v>12</v>
      </c>
      <c r="B54" s="195" t="s">
        <v>72</v>
      </c>
      <c r="C54" s="195"/>
      <c r="D54" s="195"/>
      <c r="E54" s="195"/>
      <c r="F54" s="195"/>
      <c r="G54" s="195"/>
      <c r="H54" s="38" t="s">
        <v>73</v>
      </c>
      <c r="I54" s="47">
        <v>412.05</v>
      </c>
    </row>
    <row r="55" spans="1:14" ht="15.75" customHeight="1">
      <c r="A55" s="37" t="s">
        <v>15</v>
      </c>
      <c r="B55" s="195" t="s">
        <v>74</v>
      </c>
      <c r="C55" s="195"/>
      <c r="D55" s="195"/>
      <c r="E55" s="195"/>
      <c r="F55" s="195"/>
      <c r="G55" s="195"/>
      <c r="H55" s="38" t="s">
        <v>73</v>
      </c>
      <c r="I55" s="47">
        <v>42</v>
      </c>
    </row>
    <row r="56" spans="1:14" ht="15.75" customHeight="1">
      <c r="A56" s="37" t="s">
        <v>18</v>
      </c>
      <c r="B56" s="195" t="s">
        <v>75</v>
      </c>
      <c r="C56" s="195"/>
      <c r="D56" s="195"/>
      <c r="E56" s="195"/>
      <c r="F56" s="195"/>
      <c r="G56" s="195"/>
      <c r="H56" s="38" t="s">
        <v>73</v>
      </c>
      <c r="I56" s="47">
        <f>ROUND((I25*26)*0.002/12,2)</f>
        <v>7.08</v>
      </c>
    </row>
    <row r="57" spans="1:14" ht="15.75" customHeight="1">
      <c r="A57" s="186" t="s">
        <v>76</v>
      </c>
      <c r="B57" s="186"/>
      <c r="C57" s="186"/>
      <c r="D57" s="186"/>
      <c r="E57" s="186"/>
      <c r="F57" s="186"/>
      <c r="G57" s="186"/>
      <c r="H57" s="186"/>
      <c r="I57" s="55">
        <f>SUM(I53:I56)</f>
        <v>539.12</v>
      </c>
    </row>
    <row r="58" spans="1:14" ht="15.75" customHeight="1">
      <c r="A58" s="194"/>
      <c r="B58" s="194"/>
      <c r="C58" s="194"/>
      <c r="D58" s="194"/>
      <c r="E58" s="194"/>
      <c r="F58" s="194"/>
      <c r="G58" s="194"/>
      <c r="H58" s="194"/>
      <c r="I58" s="194"/>
    </row>
    <row r="59" spans="1:14" ht="15.75" customHeight="1">
      <c r="A59" s="186" t="s">
        <v>77</v>
      </c>
      <c r="B59" s="186"/>
      <c r="C59" s="186"/>
      <c r="D59" s="186"/>
      <c r="E59" s="186"/>
      <c r="F59" s="186"/>
      <c r="G59" s="186"/>
      <c r="H59" s="186"/>
      <c r="I59" s="186"/>
    </row>
    <row r="60" spans="1:14" ht="15.75" customHeight="1">
      <c r="A60" s="186" t="s">
        <v>78</v>
      </c>
      <c r="B60" s="186"/>
      <c r="C60" s="186"/>
      <c r="D60" s="186"/>
      <c r="E60" s="186"/>
      <c r="F60" s="186"/>
      <c r="G60" s="186"/>
      <c r="H60" s="186"/>
      <c r="I60" s="39" t="s">
        <v>39</v>
      </c>
    </row>
    <row r="61" spans="1:14" ht="15.75" customHeight="1">
      <c r="A61" s="37" t="s">
        <v>79</v>
      </c>
      <c r="B61" s="193" t="s">
        <v>80</v>
      </c>
      <c r="C61" s="193"/>
      <c r="D61" s="193"/>
      <c r="E61" s="193"/>
      <c r="F61" s="193"/>
      <c r="G61" s="193"/>
      <c r="H61" s="193"/>
      <c r="I61" s="50">
        <f>I37</f>
        <v>333.74</v>
      </c>
    </row>
    <row r="62" spans="1:14" ht="15.75" customHeight="1">
      <c r="A62" s="37" t="s">
        <v>81</v>
      </c>
      <c r="B62" s="193" t="s">
        <v>82</v>
      </c>
      <c r="C62" s="193"/>
      <c r="D62" s="193"/>
      <c r="E62" s="193"/>
      <c r="F62" s="193"/>
      <c r="G62" s="193"/>
      <c r="H62" s="193"/>
      <c r="I62" s="50">
        <f>I50</f>
        <v>782.97999999999979</v>
      </c>
      <c r="N62" s="57"/>
    </row>
    <row r="63" spans="1:14" ht="15.75" customHeight="1">
      <c r="A63" s="37" t="s">
        <v>83</v>
      </c>
      <c r="B63" s="193" t="s">
        <v>84</v>
      </c>
      <c r="C63" s="193"/>
      <c r="D63" s="193"/>
      <c r="E63" s="193"/>
      <c r="F63" s="193"/>
      <c r="G63" s="193"/>
      <c r="H63" s="193"/>
      <c r="I63" s="50">
        <f>I57</f>
        <v>539.12</v>
      </c>
    </row>
    <row r="64" spans="1:14" ht="15.75" customHeight="1">
      <c r="A64" s="186" t="s">
        <v>85</v>
      </c>
      <c r="B64" s="186"/>
      <c r="C64" s="186"/>
      <c r="D64" s="186"/>
      <c r="E64" s="186"/>
      <c r="F64" s="186"/>
      <c r="G64" s="186"/>
      <c r="H64" s="186"/>
      <c r="I64" s="49">
        <f>SUM(I61:I63)</f>
        <v>1655.8399999999997</v>
      </c>
    </row>
    <row r="65" spans="1:14" ht="15.75" customHeight="1">
      <c r="A65" s="204" t="s">
        <v>86</v>
      </c>
      <c r="B65" s="204"/>
      <c r="C65" s="204"/>
      <c r="D65" s="204"/>
      <c r="E65" s="204"/>
      <c r="F65" s="204"/>
      <c r="G65" s="198" t="s">
        <v>55</v>
      </c>
      <c r="H65" s="198"/>
      <c r="I65" s="52">
        <f>I31</f>
        <v>1633.58</v>
      </c>
    </row>
    <row r="66" spans="1:14" ht="15.75" customHeight="1">
      <c r="A66" s="204"/>
      <c r="B66" s="204"/>
      <c r="C66" s="204"/>
      <c r="D66" s="204"/>
      <c r="E66" s="204"/>
      <c r="F66" s="204"/>
      <c r="G66" s="198" t="s">
        <v>87</v>
      </c>
      <c r="H66" s="198"/>
      <c r="I66" s="52">
        <f>I64</f>
        <v>1655.8399999999997</v>
      </c>
    </row>
    <row r="67" spans="1:14" ht="15.75" customHeight="1">
      <c r="A67" s="204"/>
      <c r="B67" s="204"/>
      <c r="C67" s="204"/>
      <c r="D67" s="204"/>
      <c r="E67" s="204"/>
      <c r="F67" s="204"/>
      <c r="G67" s="199" t="s">
        <v>57</v>
      </c>
      <c r="H67" s="199"/>
      <c r="I67" s="53">
        <f>SUM(I65:I66)</f>
        <v>3289.4199999999996</v>
      </c>
    </row>
    <row r="68" spans="1:14" ht="15.75" customHeight="1">
      <c r="A68" s="186" t="s">
        <v>88</v>
      </c>
      <c r="B68" s="186"/>
      <c r="C68" s="186"/>
      <c r="D68" s="186"/>
      <c r="E68" s="186"/>
      <c r="F68" s="186"/>
      <c r="G68" s="186"/>
      <c r="H68" s="186"/>
      <c r="I68" s="186"/>
    </row>
    <row r="69" spans="1:14" ht="15.75" customHeight="1">
      <c r="A69" s="37">
        <v>3</v>
      </c>
      <c r="B69" s="186" t="s">
        <v>89</v>
      </c>
      <c r="C69" s="186"/>
      <c r="D69" s="186"/>
      <c r="E69" s="186"/>
      <c r="F69" s="186"/>
      <c r="G69" s="186"/>
      <c r="H69" s="39" t="s">
        <v>38</v>
      </c>
      <c r="I69" s="39" t="s">
        <v>39</v>
      </c>
    </row>
    <row r="70" spans="1:14" ht="15.75" customHeight="1">
      <c r="A70" s="37" t="s">
        <v>10</v>
      </c>
      <c r="B70" s="192" t="s">
        <v>90</v>
      </c>
      <c r="C70" s="192"/>
      <c r="D70" s="192"/>
      <c r="E70" s="192"/>
      <c r="F70" s="192"/>
      <c r="G70" s="192"/>
      <c r="H70" s="48">
        <f>ROUND(((1/12)*5%),4)</f>
        <v>4.1999999999999997E-3</v>
      </c>
      <c r="I70" s="50">
        <f>ROUND(H70*$I$67,2)</f>
        <v>13.82</v>
      </c>
    </row>
    <row r="71" spans="1:14" ht="15.75" customHeight="1">
      <c r="A71" s="37" t="s">
        <v>12</v>
      </c>
      <c r="B71" s="192" t="s">
        <v>91</v>
      </c>
      <c r="C71" s="192"/>
      <c r="D71" s="192"/>
      <c r="E71" s="192"/>
      <c r="F71" s="192"/>
      <c r="G71" s="192"/>
      <c r="H71" s="48">
        <f>TRUNC(H70*H49,4)</f>
        <v>2.9999999999999997E-4</v>
      </c>
      <c r="I71" s="50">
        <f>ROUND(H71*$I$67,2)</f>
        <v>0.99</v>
      </c>
      <c r="L71" s="74"/>
    </row>
    <row r="72" spans="1:14" ht="15.75" customHeight="1">
      <c r="A72" s="37" t="s">
        <v>15</v>
      </c>
      <c r="B72" s="192" t="s">
        <v>92</v>
      </c>
      <c r="C72" s="192"/>
      <c r="D72" s="192"/>
      <c r="E72" s="192"/>
      <c r="F72" s="192"/>
      <c r="G72" s="192"/>
      <c r="H72" s="48">
        <f>ROUND(((7/30)/12)*95%,4)</f>
        <v>1.8499999999999999E-2</v>
      </c>
      <c r="I72" s="50">
        <f>ROUND(H72*$I$67,2)</f>
        <v>60.85</v>
      </c>
    </row>
    <row r="73" spans="1:14" ht="15.75" customHeight="1">
      <c r="A73" s="58" t="s">
        <v>18</v>
      </c>
      <c r="B73" s="203" t="s">
        <v>93</v>
      </c>
      <c r="C73" s="203"/>
      <c r="D73" s="203"/>
      <c r="E73" s="203"/>
      <c r="F73" s="203"/>
      <c r="G73" s="203"/>
      <c r="H73" s="48">
        <f>ROUND(H72*H50,4)</f>
        <v>7.4000000000000003E-3</v>
      </c>
      <c r="I73" s="50">
        <f>ROUND(H73*$I$67,2)</f>
        <v>24.34</v>
      </c>
      <c r="L73" s="75"/>
    </row>
    <row r="74" spans="1:14" ht="15.75" customHeight="1">
      <c r="A74" s="37" t="s">
        <v>44</v>
      </c>
      <c r="B74" s="192" t="s">
        <v>94</v>
      </c>
      <c r="C74" s="192"/>
      <c r="D74" s="192"/>
      <c r="E74" s="192"/>
      <c r="F74" s="192"/>
      <c r="G74" s="192"/>
      <c r="H74" s="48">
        <v>0.04</v>
      </c>
      <c r="I74" s="50">
        <f>ROUND(H74*$I$67,2)</f>
        <v>131.58000000000001</v>
      </c>
    </row>
    <row r="75" spans="1:14" ht="15.75" customHeight="1">
      <c r="A75" s="186" t="s">
        <v>95</v>
      </c>
      <c r="B75" s="186"/>
      <c r="C75" s="186"/>
      <c r="D75" s="186"/>
      <c r="E75" s="186"/>
      <c r="F75" s="186"/>
      <c r="G75" s="186"/>
      <c r="H75" s="51">
        <f>SUM(H70:H74)</f>
        <v>7.0400000000000004E-2</v>
      </c>
      <c r="I75" s="49">
        <f>SUM(I70:I74)</f>
        <v>231.58</v>
      </c>
    </row>
    <row r="76" spans="1:14" ht="15.75" customHeight="1">
      <c r="A76" s="196" t="s">
        <v>96</v>
      </c>
      <c r="B76" s="196"/>
      <c r="C76" s="196"/>
      <c r="D76" s="196"/>
      <c r="E76" s="196"/>
      <c r="F76" s="196"/>
      <c r="G76" s="198" t="s">
        <v>55</v>
      </c>
      <c r="H76" s="198"/>
      <c r="I76" s="52">
        <f>I31</f>
        <v>1633.58</v>
      </c>
    </row>
    <row r="77" spans="1:14" ht="15.75" customHeight="1">
      <c r="A77" s="196"/>
      <c r="B77" s="196"/>
      <c r="C77" s="196"/>
      <c r="D77" s="196"/>
      <c r="E77" s="196"/>
      <c r="F77" s="196"/>
      <c r="G77" s="198" t="s">
        <v>87</v>
      </c>
      <c r="H77" s="198"/>
      <c r="I77" s="52">
        <f>I64</f>
        <v>1655.8399999999997</v>
      </c>
    </row>
    <row r="78" spans="1:14" ht="15.75" customHeight="1">
      <c r="A78" s="196"/>
      <c r="B78" s="196"/>
      <c r="C78" s="196"/>
      <c r="D78" s="196"/>
      <c r="E78" s="196"/>
      <c r="F78" s="196"/>
      <c r="G78" s="198" t="s">
        <v>97</v>
      </c>
      <c r="H78" s="198"/>
      <c r="I78" s="52">
        <f>I75</f>
        <v>231.58</v>
      </c>
      <c r="N78" s="76"/>
    </row>
    <row r="79" spans="1:14" ht="15.75" customHeight="1">
      <c r="A79" s="196"/>
      <c r="B79" s="196"/>
      <c r="C79" s="196"/>
      <c r="D79" s="196"/>
      <c r="E79" s="196"/>
      <c r="F79" s="196"/>
      <c r="G79" s="199" t="s">
        <v>57</v>
      </c>
      <c r="H79" s="199"/>
      <c r="I79" s="53">
        <f>SUM(I76:I78)</f>
        <v>3520.9999999999995</v>
      </c>
    </row>
    <row r="80" spans="1:14" ht="15.75" customHeight="1">
      <c r="A80" s="186" t="s">
        <v>98</v>
      </c>
      <c r="B80" s="186"/>
      <c r="C80" s="186"/>
      <c r="D80" s="186"/>
      <c r="E80" s="186"/>
      <c r="F80" s="186"/>
      <c r="G80" s="186"/>
      <c r="H80" s="186"/>
      <c r="I80" s="186"/>
    </row>
    <row r="81" spans="1:12" ht="15.75" customHeight="1">
      <c r="A81" s="186" t="s">
        <v>99</v>
      </c>
      <c r="B81" s="186"/>
      <c r="C81" s="186"/>
      <c r="D81" s="186"/>
      <c r="E81" s="186"/>
      <c r="F81" s="186"/>
      <c r="G81" s="186"/>
      <c r="H81" s="39" t="s">
        <v>38</v>
      </c>
      <c r="I81" s="39" t="s">
        <v>39</v>
      </c>
    </row>
    <row r="82" spans="1:12" ht="15.75" customHeight="1">
      <c r="A82" s="37" t="s">
        <v>10</v>
      </c>
      <c r="B82" s="192" t="s">
        <v>100</v>
      </c>
      <c r="C82" s="192"/>
      <c r="D82" s="192"/>
      <c r="E82" s="192"/>
      <c r="F82" s="192"/>
      <c r="G82" s="192"/>
      <c r="H82" s="48">
        <f>ROUND(((1+1/3)/12)/12,4)</f>
        <v>9.2999999999999992E-3</v>
      </c>
      <c r="I82" s="50">
        <f t="shared" ref="I82:I87" si="1">ROUND(H82*$I$79,2)</f>
        <v>32.75</v>
      </c>
    </row>
    <row r="83" spans="1:12" ht="15.75" customHeight="1">
      <c r="A83" s="37" t="s">
        <v>12</v>
      </c>
      <c r="B83" s="192" t="s">
        <v>101</v>
      </c>
      <c r="C83" s="192"/>
      <c r="D83" s="192"/>
      <c r="E83" s="192"/>
      <c r="F83" s="192"/>
      <c r="G83" s="192"/>
      <c r="H83" s="48">
        <f>ROUND((2/30)/12,4)</f>
        <v>5.5999999999999999E-3</v>
      </c>
      <c r="I83" s="50">
        <f t="shared" si="1"/>
        <v>19.72</v>
      </c>
      <c r="L83" s="76"/>
    </row>
    <row r="84" spans="1:12" ht="15.75" customHeight="1">
      <c r="A84" s="37" t="s">
        <v>15</v>
      </c>
      <c r="B84" s="192" t="s">
        <v>102</v>
      </c>
      <c r="C84" s="192"/>
      <c r="D84" s="192"/>
      <c r="E84" s="192"/>
      <c r="F84" s="192"/>
      <c r="G84" s="192"/>
      <c r="H84" s="48">
        <f>ROUND(((5/30)/12)*2%,4)</f>
        <v>2.9999999999999997E-4</v>
      </c>
      <c r="I84" s="50">
        <f t="shared" si="1"/>
        <v>1.06</v>
      </c>
      <c r="K84" s="76"/>
    </row>
    <row r="85" spans="1:12" ht="15.75" customHeight="1">
      <c r="A85" s="37" t="s">
        <v>18</v>
      </c>
      <c r="B85" s="192" t="s">
        <v>103</v>
      </c>
      <c r="C85" s="192"/>
      <c r="D85" s="192"/>
      <c r="E85" s="192"/>
      <c r="F85" s="192"/>
      <c r="G85" s="192"/>
      <c r="H85" s="48">
        <f>ROUND(((15/30)/12)*8%,4)</f>
        <v>3.3E-3</v>
      </c>
      <c r="I85" s="50">
        <f t="shared" si="1"/>
        <v>11.62</v>
      </c>
    </row>
    <row r="86" spans="1:12" ht="15.75" customHeight="1">
      <c r="A86" s="37" t="s">
        <v>44</v>
      </c>
      <c r="B86" s="192" t="s">
        <v>104</v>
      </c>
      <c r="C86" s="192"/>
      <c r="D86" s="192"/>
      <c r="E86" s="192"/>
      <c r="F86" s="192"/>
      <c r="G86" s="192"/>
      <c r="H86" s="48">
        <f>ROUND(((1+1/3)/12*4/12)*2%,4)</f>
        <v>6.9999999999999999E-4</v>
      </c>
      <c r="I86" s="50">
        <f t="shared" si="1"/>
        <v>2.46</v>
      </c>
    </row>
    <row r="87" spans="1:12" ht="15.75" customHeight="1">
      <c r="A87" s="37" t="s">
        <v>46</v>
      </c>
      <c r="B87" s="192" t="s">
        <v>105</v>
      </c>
      <c r="C87" s="192"/>
      <c r="D87" s="192"/>
      <c r="E87" s="192"/>
      <c r="F87" s="192"/>
      <c r="G87" s="192"/>
      <c r="H87" s="48">
        <v>0</v>
      </c>
      <c r="I87" s="50">
        <f t="shared" si="1"/>
        <v>0</v>
      </c>
    </row>
    <row r="88" spans="1:12" ht="15.75" customHeight="1">
      <c r="A88" s="186" t="s">
        <v>106</v>
      </c>
      <c r="B88" s="186"/>
      <c r="C88" s="186"/>
      <c r="D88" s="186"/>
      <c r="E88" s="186"/>
      <c r="F88" s="186"/>
      <c r="G88" s="186"/>
      <c r="H88" s="51">
        <f>SUM(H82:H87)</f>
        <v>1.9199999999999998E-2</v>
      </c>
      <c r="I88" s="49">
        <f>SUM(I82:I87)</f>
        <v>67.61</v>
      </c>
    </row>
    <row r="89" spans="1:12" ht="15.75" customHeight="1">
      <c r="A89" s="194"/>
      <c r="B89" s="194"/>
      <c r="C89" s="194"/>
      <c r="D89" s="194"/>
      <c r="E89" s="194"/>
      <c r="F89" s="194"/>
      <c r="G89" s="194"/>
      <c r="H89" s="194"/>
      <c r="I89" s="194"/>
    </row>
    <row r="90" spans="1:12" ht="15.75" customHeight="1">
      <c r="A90" s="186" t="s">
        <v>107</v>
      </c>
      <c r="B90" s="186"/>
      <c r="C90" s="186"/>
      <c r="D90" s="186"/>
      <c r="E90" s="186"/>
      <c r="F90" s="186"/>
      <c r="G90" s="186"/>
      <c r="H90" s="39" t="s">
        <v>38</v>
      </c>
      <c r="I90" s="39" t="s">
        <v>39</v>
      </c>
    </row>
    <row r="91" spans="1:12" ht="15.75" customHeight="1">
      <c r="A91" s="37" t="s">
        <v>10</v>
      </c>
      <c r="B91" s="192" t="s">
        <v>108</v>
      </c>
      <c r="C91" s="192"/>
      <c r="D91" s="192"/>
      <c r="E91" s="192"/>
      <c r="F91" s="192"/>
      <c r="G91" s="192"/>
      <c r="H91" s="48">
        <v>0</v>
      </c>
      <c r="I91" s="50">
        <f>I31*H91</f>
        <v>0</v>
      </c>
    </row>
    <row r="92" spans="1:12" ht="15.75" customHeight="1">
      <c r="A92" s="186" t="s">
        <v>109</v>
      </c>
      <c r="B92" s="186"/>
      <c r="C92" s="186"/>
      <c r="D92" s="186"/>
      <c r="E92" s="186"/>
      <c r="F92" s="186"/>
      <c r="G92" s="186"/>
      <c r="H92" s="51">
        <f>H91</f>
        <v>0</v>
      </c>
      <c r="I92" s="49">
        <f>I91</f>
        <v>0</v>
      </c>
    </row>
    <row r="93" spans="1:12" ht="15.75" customHeight="1">
      <c r="A93" s="194"/>
      <c r="B93" s="194"/>
      <c r="C93" s="194"/>
      <c r="D93" s="194"/>
      <c r="E93" s="194"/>
      <c r="F93" s="194"/>
      <c r="G93" s="194"/>
      <c r="H93" s="194"/>
      <c r="I93" s="194"/>
    </row>
    <row r="94" spans="1:12" ht="15.75" customHeight="1">
      <c r="A94" s="186" t="s">
        <v>110</v>
      </c>
      <c r="B94" s="186"/>
      <c r="C94" s="186"/>
      <c r="D94" s="186"/>
      <c r="E94" s="186"/>
      <c r="F94" s="186"/>
      <c r="G94" s="186"/>
      <c r="H94" s="186"/>
      <c r="I94" s="186"/>
    </row>
    <row r="95" spans="1:12" ht="15.75" customHeight="1">
      <c r="A95" s="186" t="s">
        <v>111</v>
      </c>
      <c r="B95" s="186"/>
      <c r="C95" s="186"/>
      <c r="D95" s="186"/>
      <c r="E95" s="186"/>
      <c r="F95" s="186"/>
      <c r="G95" s="186"/>
      <c r="H95" s="186"/>
      <c r="I95" s="39" t="s">
        <v>39</v>
      </c>
    </row>
    <row r="96" spans="1:12" ht="15.75" customHeight="1">
      <c r="A96" s="37" t="s">
        <v>112</v>
      </c>
      <c r="B96" s="193" t="s">
        <v>113</v>
      </c>
      <c r="C96" s="193"/>
      <c r="D96" s="193"/>
      <c r="E96" s="193"/>
      <c r="F96" s="193"/>
      <c r="G96" s="193"/>
      <c r="H96" s="193"/>
      <c r="I96" s="50">
        <f>I88</f>
        <v>67.61</v>
      </c>
    </row>
    <row r="97" spans="1:9" ht="15.75" customHeight="1">
      <c r="A97" s="37" t="s">
        <v>114</v>
      </c>
      <c r="B97" s="193" t="s">
        <v>115</v>
      </c>
      <c r="C97" s="193"/>
      <c r="D97" s="193"/>
      <c r="E97" s="193"/>
      <c r="F97" s="193"/>
      <c r="G97" s="193"/>
      <c r="H97" s="193"/>
      <c r="I97" s="50">
        <f>I92</f>
        <v>0</v>
      </c>
    </row>
    <row r="98" spans="1:9" ht="15.75" customHeight="1">
      <c r="A98" s="186" t="s">
        <v>116</v>
      </c>
      <c r="B98" s="186"/>
      <c r="C98" s="186"/>
      <c r="D98" s="186"/>
      <c r="E98" s="186"/>
      <c r="F98" s="186"/>
      <c r="G98" s="186"/>
      <c r="H98" s="186"/>
      <c r="I98" s="49">
        <f>SUM(I96:I97)</f>
        <v>67.61</v>
      </c>
    </row>
    <row r="99" spans="1:9" ht="15.75" customHeight="1">
      <c r="A99" s="194"/>
      <c r="B99" s="194"/>
      <c r="C99" s="194"/>
      <c r="D99" s="194"/>
      <c r="E99" s="194"/>
      <c r="F99" s="194"/>
      <c r="G99" s="194"/>
      <c r="H99" s="194"/>
      <c r="I99" s="194"/>
    </row>
    <row r="100" spans="1:9" ht="15.75" customHeight="1">
      <c r="A100" s="186" t="s">
        <v>117</v>
      </c>
      <c r="B100" s="186"/>
      <c r="C100" s="186"/>
      <c r="D100" s="186"/>
      <c r="E100" s="186"/>
      <c r="F100" s="186"/>
      <c r="G100" s="186"/>
      <c r="H100" s="186"/>
      <c r="I100" s="186"/>
    </row>
    <row r="101" spans="1:9" ht="15.75" customHeight="1">
      <c r="A101" s="39">
        <v>5</v>
      </c>
      <c r="B101" s="186" t="s">
        <v>118</v>
      </c>
      <c r="C101" s="186"/>
      <c r="D101" s="186"/>
      <c r="E101" s="186"/>
      <c r="F101" s="186"/>
      <c r="G101" s="186"/>
      <c r="H101" s="39"/>
      <c r="I101" s="39" t="s">
        <v>39</v>
      </c>
    </row>
    <row r="102" spans="1:9" ht="15.75" customHeight="1">
      <c r="A102" s="59" t="s">
        <v>10</v>
      </c>
      <c r="B102" s="195" t="s">
        <v>119</v>
      </c>
      <c r="C102" s="195"/>
      <c r="D102" s="195"/>
      <c r="E102" s="195"/>
      <c r="F102" s="195"/>
      <c r="G102" s="195"/>
      <c r="H102" s="60" t="s">
        <v>73</v>
      </c>
      <c r="I102" s="61">
        <v>0</v>
      </c>
    </row>
    <row r="103" spans="1:9" ht="15.75" customHeight="1">
      <c r="A103" s="59" t="s">
        <v>12</v>
      </c>
      <c r="B103" s="195" t="s">
        <v>120</v>
      </c>
      <c r="C103" s="195"/>
      <c r="D103" s="195"/>
      <c r="E103" s="195"/>
      <c r="F103" s="195"/>
      <c r="G103" s="195"/>
      <c r="H103" s="60" t="s">
        <v>73</v>
      </c>
      <c r="I103" s="61">
        <v>0</v>
      </c>
    </row>
    <row r="104" spans="1:9" ht="15.75" customHeight="1">
      <c r="A104" s="59" t="s">
        <v>15</v>
      </c>
      <c r="B104" s="195" t="s">
        <v>121</v>
      </c>
      <c r="C104" s="195"/>
      <c r="D104" s="195"/>
      <c r="E104" s="195"/>
      <c r="F104" s="195"/>
      <c r="G104" s="195"/>
      <c r="H104" s="60" t="s">
        <v>73</v>
      </c>
      <c r="I104" s="61" t="e">
        <f>UNIFORMES!#REF!</f>
        <v>#REF!</v>
      </c>
    </row>
    <row r="105" spans="1:9" ht="15.75" customHeight="1">
      <c r="A105" s="59" t="s">
        <v>18</v>
      </c>
      <c r="B105" s="195" t="s">
        <v>122</v>
      </c>
      <c r="C105" s="195"/>
      <c r="D105" s="195"/>
      <c r="E105" s="195"/>
      <c r="F105" s="195"/>
      <c r="G105" s="195"/>
      <c r="H105" s="62" t="s">
        <v>73</v>
      </c>
      <c r="I105" s="50" t="e">
        <f>'EQUIPAMENTOS-FERRAMENTAS'!#REF!</f>
        <v>#REF!</v>
      </c>
    </row>
    <row r="106" spans="1:9" ht="15.75" customHeight="1">
      <c r="A106" s="186" t="s">
        <v>123</v>
      </c>
      <c r="B106" s="186"/>
      <c r="C106" s="186"/>
      <c r="D106" s="186"/>
      <c r="E106" s="186"/>
      <c r="F106" s="186"/>
      <c r="G106" s="186"/>
      <c r="H106" s="51" t="s">
        <v>73</v>
      </c>
      <c r="I106" s="49" t="e">
        <f>SUM(I102:I105)</f>
        <v>#REF!</v>
      </c>
    </row>
    <row r="107" spans="1:9" ht="15.75" customHeight="1">
      <c r="A107" s="196" t="s">
        <v>124</v>
      </c>
      <c r="B107" s="196"/>
      <c r="C107" s="196"/>
      <c r="D107" s="196"/>
      <c r="E107" s="196"/>
      <c r="F107" s="196"/>
      <c r="G107" s="198" t="s">
        <v>55</v>
      </c>
      <c r="H107" s="198"/>
      <c r="I107" s="52">
        <f>I31</f>
        <v>1633.58</v>
      </c>
    </row>
    <row r="108" spans="1:9" ht="15.75" customHeight="1">
      <c r="A108" s="196"/>
      <c r="B108" s="196"/>
      <c r="C108" s="196"/>
      <c r="D108" s="196"/>
      <c r="E108" s="196"/>
      <c r="F108" s="196"/>
      <c r="G108" s="198" t="s">
        <v>87</v>
      </c>
      <c r="H108" s="198"/>
      <c r="I108" s="52">
        <f>I64</f>
        <v>1655.8399999999997</v>
      </c>
    </row>
    <row r="109" spans="1:9" ht="15.75" customHeight="1">
      <c r="A109" s="196"/>
      <c r="B109" s="196"/>
      <c r="C109" s="196"/>
      <c r="D109" s="196"/>
      <c r="E109" s="196"/>
      <c r="F109" s="196"/>
      <c r="G109" s="198" t="s">
        <v>97</v>
      </c>
      <c r="H109" s="198"/>
      <c r="I109" s="52">
        <f>I75</f>
        <v>231.58</v>
      </c>
    </row>
    <row r="110" spans="1:9" ht="15.75" customHeight="1">
      <c r="A110" s="196"/>
      <c r="B110" s="196"/>
      <c r="C110" s="196"/>
      <c r="D110" s="196"/>
      <c r="E110" s="196"/>
      <c r="F110" s="196"/>
      <c r="G110" s="198" t="s">
        <v>125</v>
      </c>
      <c r="H110" s="198"/>
      <c r="I110" s="52">
        <f>I98</f>
        <v>67.61</v>
      </c>
    </row>
    <row r="111" spans="1:9" ht="15.75" customHeight="1">
      <c r="A111" s="196"/>
      <c r="B111" s="196"/>
      <c r="C111" s="196"/>
      <c r="D111" s="196"/>
      <c r="E111" s="196"/>
      <c r="F111" s="196"/>
      <c r="G111" s="198" t="s">
        <v>126</v>
      </c>
      <c r="H111" s="198"/>
      <c r="I111" s="52" t="e">
        <f>I106</f>
        <v>#REF!</v>
      </c>
    </row>
    <row r="112" spans="1:9" ht="15.75" customHeight="1">
      <c r="A112" s="196"/>
      <c r="B112" s="196"/>
      <c r="C112" s="196"/>
      <c r="D112" s="196"/>
      <c r="E112" s="196"/>
      <c r="F112" s="196"/>
      <c r="G112" s="199" t="s">
        <v>57</v>
      </c>
      <c r="H112" s="199"/>
      <c r="I112" s="53" t="e">
        <f>SUM(I107:I111)</f>
        <v>#REF!</v>
      </c>
    </row>
    <row r="113" spans="1:9" ht="15.75" customHeight="1">
      <c r="A113" s="186" t="s">
        <v>127</v>
      </c>
      <c r="B113" s="186"/>
      <c r="C113" s="186"/>
      <c r="D113" s="186"/>
      <c r="E113" s="186"/>
      <c r="F113" s="186"/>
      <c r="G113" s="186"/>
      <c r="H113" s="186"/>
      <c r="I113" s="186"/>
    </row>
    <row r="114" spans="1:9" ht="15.75" customHeight="1">
      <c r="A114" s="39">
        <v>6</v>
      </c>
      <c r="B114" s="186" t="s">
        <v>128</v>
      </c>
      <c r="C114" s="186"/>
      <c r="D114" s="186"/>
      <c r="E114" s="186"/>
      <c r="F114" s="186"/>
      <c r="G114" s="186"/>
      <c r="H114" s="39" t="s">
        <v>38</v>
      </c>
      <c r="I114" s="39" t="s">
        <v>39</v>
      </c>
    </row>
    <row r="115" spans="1:9" ht="15.75" customHeight="1">
      <c r="A115" s="37" t="s">
        <v>10</v>
      </c>
      <c r="B115" s="192" t="s">
        <v>129</v>
      </c>
      <c r="C115" s="192"/>
      <c r="D115" s="192"/>
      <c r="E115" s="192"/>
      <c r="F115" s="192"/>
      <c r="G115" s="192"/>
      <c r="H115" s="63">
        <v>0.05</v>
      </c>
      <c r="I115" s="50" t="e">
        <f>ROUND(H115*I112,2)</f>
        <v>#REF!</v>
      </c>
    </row>
    <row r="116" spans="1:9" ht="15.75" customHeight="1">
      <c r="A116" s="37" t="s">
        <v>12</v>
      </c>
      <c r="B116" s="192" t="s">
        <v>130</v>
      </c>
      <c r="C116" s="192"/>
      <c r="D116" s="192"/>
      <c r="E116" s="192"/>
      <c r="F116" s="192"/>
      <c r="G116" s="192"/>
      <c r="H116" s="63">
        <v>0.1</v>
      </c>
      <c r="I116" s="50" t="e">
        <f>ROUND(H116*(I112+I115),2)</f>
        <v>#REF!</v>
      </c>
    </row>
    <row r="117" spans="1:9" ht="15.75" customHeight="1">
      <c r="A117" s="37" t="s">
        <v>15</v>
      </c>
      <c r="B117" s="197" t="s">
        <v>131</v>
      </c>
      <c r="C117" s="197"/>
      <c r="D117" s="197"/>
      <c r="E117" s="197"/>
      <c r="F117" s="197"/>
      <c r="G117" s="197"/>
      <c r="H117" s="48"/>
      <c r="I117" s="64"/>
    </row>
    <row r="118" spans="1:9" ht="15.75" customHeight="1">
      <c r="A118" s="37" t="s">
        <v>132</v>
      </c>
      <c r="B118" s="192" t="s">
        <v>133</v>
      </c>
      <c r="C118" s="192"/>
      <c r="D118" s="192"/>
      <c r="E118" s="192"/>
      <c r="F118" s="192"/>
      <c r="G118" s="192"/>
      <c r="H118" s="63">
        <v>1.6500000000000001E-2</v>
      </c>
      <c r="I118" s="50" t="e">
        <f>ROUND($I$128*H118,2)</f>
        <v>#REF!</v>
      </c>
    </row>
    <row r="119" spans="1:9" ht="15.75" customHeight="1">
      <c r="A119" s="37" t="s">
        <v>134</v>
      </c>
      <c r="B119" s="192" t="s">
        <v>135</v>
      </c>
      <c r="C119" s="192"/>
      <c r="D119" s="192"/>
      <c r="E119" s="192"/>
      <c r="F119" s="192"/>
      <c r="G119" s="192"/>
      <c r="H119" s="65">
        <v>7.5999999999999998E-2</v>
      </c>
      <c r="I119" s="50" t="e">
        <f>ROUND($I$128*H119,2)</f>
        <v>#REF!</v>
      </c>
    </row>
    <row r="120" spans="1:9" ht="15.75" customHeight="1">
      <c r="A120" s="37" t="s">
        <v>136</v>
      </c>
      <c r="B120" s="192" t="s">
        <v>137</v>
      </c>
      <c r="C120" s="192"/>
      <c r="D120" s="192"/>
      <c r="E120" s="192"/>
      <c r="F120" s="192"/>
      <c r="G120" s="192"/>
      <c r="H120" s="66">
        <v>0.05</v>
      </c>
      <c r="I120" s="50" t="e">
        <f>ROUND($I$128*H120,2)</f>
        <v>#REF!</v>
      </c>
    </row>
    <row r="121" spans="1:9" ht="15.75" customHeight="1">
      <c r="A121" s="186" t="s">
        <v>138</v>
      </c>
      <c r="B121" s="186"/>
      <c r="C121" s="186"/>
      <c r="D121" s="186"/>
      <c r="E121" s="186"/>
      <c r="F121" s="186"/>
      <c r="G121" s="186"/>
      <c r="H121" s="67">
        <f>SUM(H115:H120)</f>
        <v>0.29250000000000004</v>
      </c>
      <c r="I121" s="49" t="e">
        <f>SUM(I115:I120)</f>
        <v>#REF!</v>
      </c>
    </row>
    <row r="122" spans="1:9" ht="15.75" customHeight="1">
      <c r="A122" s="68"/>
      <c r="B122" s="241"/>
      <c r="C122" s="241"/>
      <c r="D122" s="241"/>
      <c r="E122" s="241"/>
      <c r="F122" s="241"/>
      <c r="G122" s="241"/>
      <c r="H122" s="241"/>
      <c r="I122" s="241"/>
    </row>
    <row r="123" spans="1:9" ht="15.75" customHeight="1">
      <c r="A123" s="69" t="s">
        <v>139</v>
      </c>
      <c r="B123" s="240" t="s">
        <v>140</v>
      </c>
      <c r="C123" s="240"/>
      <c r="D123" s="240"/>
      <c r="E123" s="240"/>
      <c r="F123" s="240"/>
      <c r="G123" s="240"/>
      <c r="H123" s="71">
        <f>SUM(H118+H119+H120)</f>
        <v>0.14250000000000002</v>
      </c>
      <c r="I123" s="72"/>
    </row>
    <row r="124" spans="1:9" ht="15.75" customHeight="1">
      <c r="A124" s="69"/>
      <c r="B124" s="240">
        <v>100</v>
      </c>
      <c r="C124" s="240"/>
      <c r="D124" s="240"/>
      <c r="E124" s="240"/>
      <c r="F124" s="240"/>
      <c r="G124" s="240"/>
      <c r="H124" s="71"/>
      <c r="I124" s="72"/>
    </row>
    <row r="125" spans="1:9" ht="15.75" customHeight="1">
      <c r="A125" s="73"/>
      <c r="B125" s="70"/>
      <c r="C125" s="70"/>
      <c r="D125" s="70"/>
      <c r="E125" s="70"/>
      <c r="F125" s="70"/>
      <c r="G125" s="70"/>
      <c r="H125" s="71"/>
      <c r="I125" s="72"/>
    </row>
    <row r="126" spans="1:9" ht="15.75" customHeight="1">
      <c r="A126" s="69" t="s">
        <v>141</v>
      </c>
      <c r="B126" s="240" t="s">
        <v>142</v>
      </c>
      <c r="C126" s="240"/>
      <c r="D126" s="240"/>
      <c r="E126" s="240"/>
      <c r="F126" s="240"/>
      <c r="G126" s="240"/>
      <c r="H126" s="71"/>
      <c r="I126" s="72" t="e">
        <f>I112+I115+I116</f>
        <v>#REF!</v>
      </c>
    </row>
    <row r="127" spans="1:9" ht="15.75" customHeight="1">
      <c r="A127" s="69"/>
      <c r="B127" s="70"/>
      <c r="C127" s="70"/>
      <c r="D127" s="70"/>
      <c r="E127" s="70"/>
      <c r="F127" s="70"/>
      <c r="G127" s="70"/>
      <c r="H127" s="71"/>
      <c r="I127" s="72"/>
    </row>
    <row r="128" spans="1:9" ht="15.75" customHeight="1">
      <c r="A128" s="69" t="s">
        <v>143</v>
      </c>
      <c r="B128" s="240" t="s">
        <v>144</v>
      </c>
      <c r="C128" s="240"/>
      <c r="D128" s="240"/>
      <c r="E128" s="240"/>
      <c r="F128" s="240"/>
      <c r="G128" s="240"/>
      <c r="H128" s="71"/>
      <c r="I128" s="72" t="e">
        <f>ROUND(I126/(1-H123),2)</f>
        <v>#REF!</v>
      </c>
    </row>
    <row r="129" spans="1:9" ht="15.75" customHeight="1">
      <c r="A129" s="69"/>
      <c r="B129" s="70"/>
      <c r="C129" s="70"/>
      <c r="D129" s="70"/>
      <c r="E129" s="70"/>
      <c r="F129" s="70"/>
      <c r="G129" s="70"/>
      <c r="H129" s="71"/>
      <c r="I129" s="72"/>
    </row>
    <row r="130" spans="1:9" ht="15.75" customHeight="1">
      <c r="A130" s="69"/>
      <c r="B130" s="240" t="s">
        <v>145</v>
      </c>
      <c r="C130" s="240"/>
      <c r="D130" s="240"/>
      <c r="E130" s="240"/>
      <c r="F130" s="240"/>
      <c r="G130" s="240"/>
      <c r="H130" s="71"/>
      <c r="I130" s="72" t="e">
        <f>I128-I126</f>
        <v>#REF!</v>
      </c>
    </row>
    <row r="131" spans="1:9" ht="15.75" customHeight="1">
      <c r="A131" s="68"/>
      <c r="B131" s="77"/>
      <c r="C131" s="77"/>
      <c r="D131" s="77"/>
      <c r="E131" s="77"/>
      <c r="F131" s="77"/>
      <c r="G131" s="77"/>
      <c r="H131" s="77"/>
      <c r="I131" s="78"/>
    </row>
    <row r="132" spans="1:9" ht="15.75" customHeight="1">
      <c r="A132" s="186" t="s">
        <v>146</v>
      </c>
      <c r="B132" s="186"/>
      <c r="C132" s="186"/>
      <c r="D132" s="186"/>
      <c r="E132" s="186"/>
      <c r="F132" s="186"/>
      <c r="G132" s="186"/>
      <c r="H132" s="186"/>
      <c r="I132" s="186"/>
    </row>
    <row r="133" spans="1:9" ht="15.75" customHeight="1">
      <c r="A133" s="186" t="s">
        <v>147</v>
      </c>
      <c r="B133" s="186"/>
      <c r="C133" s="186"/>
      <c r="D133" s="186"/>
      <c r="E133" s="186"/>
      <c r="F133" s="186"/>
      <c r="G133" s="186"/>
      <c r="H133" s="186"/>
      <c r="I133" s="39" t="s">
        <v>39</v>
      </c>
    </row>
    <row r="134" spans="1:9" ht="15.75" customHeight="1">
      <c r="A134" s="38" t="s">
        <v>10</v>
      </c>
      <c r="B134" s="192" t="str">
        <f>A23</f>
        <v>MÓDULO 1 - COMPOSIÇÃO DA REMUNERAÇÃO</v>
      </c>
      <c r="C134" s="192"/>
      <c r="D134" s="192"/>
      <c r="E134" s="192"/>
      <c r="F134" s="192"/>
      <c r="G134" s="192"/>
      <c r="H134" s="192"/>
      <c r="I134" s="79">
        <f>I31</f>
        <v>1633.58</v>
      </c>
    </row>
    <row r="135" spans="1:9" ht="15.75" customHeight="1">
      <c r="A135" s="38" t="s">
        <v>12</v>
      </c>
      <c r="B135" s="192" t="str">
        <f>A33</f>
        <v>MÓDULO 2 – ENCARGOS E BENEFÍCIOS ANUAIS, MENSAIS E DIÁRIOS</v>
      </c>
      <c r="C135" s="192"/>
      <c r="D135" s="192"/>
      <c r="E135" s="192"/>
      <c r="F135" s="192"/>
      <c r="G135" s="192"/>
      <c r="H135" s="192"/>
      <c r="I135" s="79">
        <f>I64</f>
        <v>1655.8399999999997</v>
      </c>
    </row>
    <row r="136" spans="1:9" ht="15.75" customHeight="1">
      <c r="A136" s="38" t="s">
        <v>15</v>
      </c>
      <c r="B136" s="192" t="str">
        <f>A68</f>
        <v>MÓDULO 3 – PROVISÃO PARA RESCISÃO</v>
      </c>
      <c r="C136" s="192"/>
      <c r="D136" s="192"/>
      <c r="E136" s="192"/>
      <c r="F136" s="192"/>
      <c r="G136" s="192"/>
      <c r="H136" s="192"/>
      <c r="I136" s="79">
        <f>I75</f>
        <v>231.58</v>
      </c>
    </row>
    <row r="137" spans="1:9" ht="15.75" customHeight="1">
      <c r="A137" s="38" t="s">
        <v>18</v>
      </c>
      <c r="B137" s="192" t="str">
        <f>A80</f>
        <v>MÓDULO 4 – CUSTO DE REPOSIÇÃO DO PROFISSIONAL AUSENTE</v>
      </c>
      <c r="C137" s="192"/>
      <c r="D137" s="192"/>
      <c r="E137" s="192"/>
      <c r="F137" s="192"/>
      <c r="G137" s="192"/>
      <c r="H137" s="192"/>
      <c r="I137" s="79">
        <f>I98</f>
        <v>67.61</v>
      </c>
    </row>
    <row r="138" spans="1:9" ht="15.75" customHeight="1">
      <c r="A138" s="38" t="s">
        <v>44</v>
      </c>
      <c r="B138" s="192" t="str">
        <f>A100</f>
        <v>MÓDULO 5 – INSUMOS DIVERSOS</v>
      </c>
      <c r="C138" s="192"/>
      <c r="D138" s="192"/>
      <c r="E138" s="192"/>
      <c r="F138" s="192"/>
      <c r="G138" s="192"/>
      <c r="H138" s="192"/>
      <c r="I138" s="79" t="e">
        <f>I106</f>
        <v>#REF!</v>
      </c>
    </row>
    <row r="139" spans="1:9" ht="15.75" customHeight="1">
      <c r="A139" s="186" t="s">
        <v>148</v>
      </c>
      <c r="B139" s="186"/>
      <c r="C139" s="186"/>
      <c r="D139" s="186"/>
      <c r="E139" s="186"/>
      <c r="F139" s="186"/>
      <c r="G139" s="186"/>
      <c r="H139" s="186"/>
      <c r="I139" s="49" t="e">
        <f>SUM(I134:I138)</f>
        <v>#REF!</v>
      </c>
    </row>
    <row r="140" spans="1:9" ht="15.75" customHeight="1">
      <c r="A140" s="38" t="s">
        <v>46</v>
      </c>
      <c r="B140" s="192" t="str">
        <f>A113</f>
        <v>MÓDULO 6 – CUSTOS INDIRETOS, TRIBUTOS E LUCRO</v>
      </c>
      <c r="C140" s="192"/>
      <c r="D140" s="192"/>
      <c r="E140" s="192"/>
      <c r="F140" s="192"/>
      <c r="G140" s="192"/>
      <c r="H140" s="192"/>
      <c r="I140" s="79" t="e">
        <f>I121</f>
        <v>#REF!</v>
      </c>
    </row>
    <row r="141" spans="1:9" ht="15.75" customHeight="1">
      <c r="A141" s="186" t="s">
        <v>149</v>
      </c>
      <c r="B141" s="186"/>
      <c r="C141" s="186"/>
      <c r="D141" s="186"/>
      <c r="E141" s="186"/>
      <c r="F141" s="186"/>
      <c r="G141" s="186"/>
      <c r="H141" s="186"/>
      <c r="I141" s="49" t="e">
        <f>SUM(I139:I140)</f>
        <v>#REF!</v>
      </c>
    </row>
    <row r="142" spans="1:9" ht="15.75" customHeight="1">
      <c r="I142" s="80"/>
    </row>
    <row r="143" spans="1:9" ht="15.75" customHeight="1"/>
    <row r="144" spans="1:9"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45">
    <mergeCell ref="A1:I1"/>
    <mergeCell ref="A3:I3"/>
    <mergeCell ref="A4:I4"/>
    <mergeCell ref="A5:G5"/>
    <mergeCell ref="H5:I5"/>
    <mergeCell ref="A6:I6"/>
    <mergeCell ref="A7:I7"/>
    <mergeCell ref="B8:H8"/>
    <mergeCell ref="B9:H9"/>
    <mergeCell ref="B10:H10"/>
    <mergeCell ref="B11:H11"/>
    <mergeCell ref="A12:I12"/>
    <mergeCell ref="A13:I13"/>
    <mergeCell ref="A14:B14"/>
    <mergeCell ref="C14:D14"/>
    <mergeCell ref="E14:I14"/>
    <mergeCell ref="A15:B15"/>
    <mergeCell ref="C15:D15"/>
    <mergeCell ref="E15:I15"/>
    <mergeCell ref="A16:I16"/>
    <mergeCell ref="B17:H17"/>
    <mergeCell ref="B18:H18"/>
    <mergeCell ref="B19:H19"/>
    <mergeCell ref="B20:H20"/>
    <mergeCell ref="B21:H21"/>
    <mergeCell ref="A22:I22"/>
    <mergeCell ref="A23:I23"/>
    <mergeCell ref="B24:G24"/>
    <mergeCell ref="B25:G25"/>
    <mergeCell ref="B26:G26"/>
    <mergeCell ref="B27:G27"/>
    <mergeCell ref="B28:G28"/>
    <mergeCell ref="B29:G29"/>
    <mergeCell ref="B30:G30"/>
    <mergeCell ref="A31:H31"/>
    <mergeCell ref="A32:I32"/>
    <mergeCell ref="A33:I33"/>
    <mergeCell ref="A34:G34"/>
    <mergeCell ref="B35:G35"/>
    <mergeCell ref="B36:G36"/>
    <mergeCell ref="A37:G37"/>
    <mergeCell ref="G38:H38"/>
    <mergeCell ref="G39:H39"/>
    <mergeCell ref="G40:H40"/>
    <mergeCell ref="A41:G41"/>
    <mergeCell ref="B42:G42"/>
    <mergeCell ref="B43:G43"/>
    <mergeCell ref="B44:G44"/>
    <mergeCell ref="B45:G45"/>
    <mergeCell ref="B46:G46"/>
    <mergeCell ref="B47:G47"/>
    <mergeCell ref="B48:G48"/>
    <mergeCell ref="B49:G49"/>
    <mergeCell ref="A50:G50"/>
    <mergeCell ref="A51:I51"/>
    <mergeCell ref="A52:G52"/>
    <mergeCell ref="B53:G53"/>
    <mergeCell ref="B54:G54"/>
    <mergeCell ref="B55:G55"/>
    <mergeCell ref="B56:G56"/>
    <mergeCell ref="A57:H57"/>
    <mergeCell ref="A58:I58"/>
    <mergeCell ref="A59:I59"/>
    <mergeCell ref="A60:H60"/>
    <mergeCell ref="B61:H61"/>
    <mergeCell ref="B62:H62"/>
    <mergeCell ref="B63:H63"/>
    <mergeCell ref="A64:H64"/>
    <mergeCell ref="G65:H65"/>
    <mergeCell ref="G66:H66"/>
    <mergeCell ref="G67:H67"/>
    <mergeCell ref="A68:I68"/>
    <mergeCell ref="B69:G69"/>
    <mergeCell ref="B70:G70"/>
    <mergeCell ref="B71:G71"/>
    <mergeCell ref="B72:G72"/>
    <mergeCell ref="B73:G73"/>
    <mergeCell ref="B74:G74"/>
    <mergeCell ref="A75:G75"/>
    <mergeCell ref="G76:H76"/>
    <mergeCell ref="G77:H77"/>
    <mergeCell ref="G78:H78"/>
    <mergeCell ref="G79:H79"/>
    <mergeCell ref="A80:I80"/>
    <mergeCell ref="A81:G81"/>
    <mergeCell ref="B82:G82"/>
    <mergeCell ref="B83:G83"/>
    <mergeCell ref="B84:G84"/>
    <mergeCell ref="B85:G85"/>
    <mergeCell ref="B86:G86"/>
    <mergeCell ref="B87:G87"/>
    <mergeCell ref="A88:G88"/>
    <mergeCell ref="A89:I89"/>
    <mergeCell ref="A90:G90"/>
    <mergeCell ref="B91:G91"/>
    <mergeCell ref="A92:G92"/>
    <mergeCell ref="A93:I93"/>
    <mergeCell ref="A94:I94"/>
    <mergeCell ref="A95:H95"/>
    <mergeCell ref="B96:H96"/>
    <mergeCell ref="B97:H97"/>
    <mergeCell ref="A98:H98"/>
    <mergeCell ref="A99:I99"/>
    <mergeCell ref="A100:I100"/>
    <mergeCell ref="B101:G101"/>
    <mergeCell ref="B102:G102"/>
    <mergeCell ref="B103:G103"/>
    <mergeCell ref="B104:G104"/>
    <mergeCell ref="B105:G105"/>
    <mergeCell ref="A121:G121"/>
    <mergeCell ref="B122:I122"/>
    <mergeCell ref="B123:G123"/>
    <mergeCell ref="A106:G106"/>
    <mergeCell ref="G107:H107"/>
    <mergeCell ref="G108:H108"/>
    <mergeCell ref="G109:H109"/>
    <mergeCell ref="G110:H110"/>
    <mergeCell ref="G111:H111"/>
    <mergeCell ref="G112:H112"/>
    <mergeCell ref="A113:I113"/>
    <mergeCell ref="B114:G114"/>
    <mergeCell ref="B137:H137"/>
    <mergeCell ref="B138:H138"/>
    <mergeCell ref="A139:H139"/>
    <mergeCell ref="B140:H140"/>
    <mergeCell ref="A141:H141"/>
    <mergeCell ref="A107:F112"/>
    <mergeCell ref="A76:F79"/>
    <mergeCell ref="A65:F67"/>
    <mergeCell ref="A38:F40"/>
    <mergeCell ref="B124:G124"/>
    <mergeCell ref="B126:G126"/>
    <mergeCell ref="B128:G128"/>
    <mergeCell ref="B130:G130"/>
    <mergeCell ref="A132:I132"/>
    <mergeCell ref="A133:H133"/>
    <mergeCell ref="B134:H134"/>
    <mergeCell ref="B135:H135"/>
    <mergeCell ref="B136:H136"/>
    <mergeCell ref="B115:G115"/>
    <mergeCell ref="B116:G116"/>
    <mergeCell ref="B117:G117"/>
    <mergeCell ref="B118:G118"/>
    <mergeCell ref="B119:G119"/>
    <mergeCell ref="B120:G120"/>
  </mergeCells>
  <pageMargins left="0.78749999999999998" right="0.78749999999999998" top="1.05277777777778" bottom="1.05277777777778" header="0.78749999999999998" footer="0.78749999999999998"/>
  <pageSetup paperSize="9" firstPageNumber="0" orientation="portrait" useFirstPageNumber="1" horizontalDpi="300" verticalDpi="300"/>
  <headerFooter>
    <oddHeader>&amp;C&amp;"Times New Roman,Normal"&amp;12&amp;A</oddHeader>
    <oddFooter>&amp;C&amp;"Times New Roman,Normal"&amp;12Página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pageSetUpPr fitToPage="1"/>
  </sheetPr>
  <dimension ref="A1:M992"/>
  <sheetViews>
    <sheetView tabSelected="1" view="pageBreakPreview" topLeftCell="A65" zoomScaleNormal="75" zoomScaleSheetLayoutView="100" workbookViewId="0">
      <selection activeCell="H82" sqref="H82"/>
    </sheetView>
  </sheetViews>
  <sheetFormatPr defaultColWidth="14.42578125" defaultRowHeight="15"/>
  <cols>
    <col min="1" max="1" width="7.42578125" customWidth="1"/>
    <col min="2" max="2" width="37.42578125" customWidth="1"/>
    <col min="3" max="3" width="11.42578125" customWidth="1"/>
    <col min="4" max="5" width="13.42578125" customWidth="1"/>
    <col min="6" max="6" width="11.7109375" customWidth="1"/>
    <col min="7" max="7" width="12.7109375" customWidth="1"/>
    <col min="8" max="8" width="38.28515625" customWidth="1"/>
    <col min="9" max="9" width="48" customWidth="1"/>
    <col min="10" max="10" width="12.7109375" customWidth="1"/>
    <col min="11" max="11" width="7.140625" customWidth="1"/>
    <col min="12" max="12" width="10.42578125" customWidth="1"/>
  </cols>
  <sheetData>
    <row r="1" spans="1:13">
      <c r="A1" s="35"/>
      <c r="B1" s="36"/>
      <c r="C1" s="36"/>
      <c r="D1" s="36"/>
      <c r="E1" s="36"/>
      <c r="F1" s="36"/>
      <c r="G1" s="36"/>
      <c r="H1" s="36"/>
    </row>
    <row r="2" spans="1:13">
      <c r="A2" s="213" t="s">
        <v>327</v>
      </c>
      <c r="B2" s="213"/>
      <c r="C2" s="213"/>
      <c r="D2" s="213"/>
      <c r="E2" s="213"/>
      <c r="F2" s="213"/>
      <c r="G2" s="213"/>
      <c r="H2" s="213"/>
      <c r="I2" s="105" t="s">
        <v>241</v>
      </c>
    </row>
    <row r="3" spans="1:13">
      <c r="A3" s="213"/>
      <c r="B3" s="213"/>
      <c r="C3" s="213"/>
      <c r="D3" s="213"/>
      <c r="E3" s="213"/>
      <c r="F3" s="213"/>
      <c r="G3" s="213"/>
      <c r="H3" s="213"/>
      <c r="I3" s="190" t="s">
        <v>331</v>
      </c>
    </row>
    <row r="4" spans="1:13">
      <c r="A4" s="213" t="s">
        <v>7</v>
      </c>
      <c r="B4" s="213"/>
      <c r="C4" s="213"/>
      <c r="D4" s="213"/>
      <c r="E4" s="213"/>
      <c r="F4" s="213"/>
      <c r="G4" s="214" t="s">
        <v>320</v>
      </c>
      <c r="H4" s="214"/>
      <c r="I4" s="191"/>
    </row>
    <row r="5" spans="1:13">
      <c r="A5" s="213"/>
      <c r="B5" s="213"/>
      <c r="C5" s="213"/>
      <c r="D5" s="213"/>
      <c r="E5" s="213"/>
      <c r="F5" s="213"/>
      <c r="G5" s="213"/>
      <c r="H5" s="213"/>
      <c r="I5" s="191"/>
    </row>
    <row r="6" spans="1:13">
      <c r="A6" s="186" t="s">
        <v>9</v>
      </c>
      <c r="B6" s="186"/>
      <c r="C6" s="186"/>
      <c r="D6" s="186"/>
      <c r="E6" s="186"/>
      <c r="F6" s="186"/>
      <c r="G6" s="186"/>
      <c r="H6" s="186"/>
      <c r="I6" s="191"/>
    </row>
    <row r="7" spans="1:13">
      <c r="A7" s="38" t="s">
        <v>10</v>
      </c>
      <c r="B7" s="192" t="s">
        <v>11</v>
      </c>
      <c r="C7" s="192"/>
      <c r="D7" s="192"/>
      <c r="E7" s="192"/>
      <c r="F7" s="192"/>
      <c r="G7" s="192"/>
      <c r="H7" s="97">
        <v>46162</v>
      </c>
      <c r="I7" s="191"/>
      <c r="M7" s="178"/>
    </row>
    <row r="8" spans="1:13">
      <c r="A8" s="38" t="s">
        <v>12</v>
      </c>
      <c r="B8" s="192" t="s">
        <v>13</v>
      </c>
      <c r="C8" s="192"/>
      <c r="D8" s="192"/>
      <c r="E8" s="192"/>
      <c r="F8" s="192"/>
      <c r="G8" s="192"/>
      <c r="H8" s="38" t="s">
        <v>322</v>
      </c>
      <c r="I8" s="191"/>
    </row>
    <row r="9" spans="1:13">
      <c r="A9" s="38" t="s">
        <v>18</v>
      </c>
      <c r="B9" s="192" t="s">
        <v>19</v>
      </c>
      <c r="C9" s="192"/>
      <c r="D9" s="192"/>
      <c r="E9" s="192"/>
      <c r="F9" s="192"/>
      <c r="G9" s="192"/>
      <c r="H9" s="123">
        <v>12</v>
      </c>
      <c r="I9" s="191"/>
    </row>
    <row r="10" spans="1:13">
      <c r="A10" s="215"/>
      <c r="B10" s="215"/>
      <c r="C10" s="215"/>
      <c r="D10" s="215"/>
      <c r="E10" s="215"/>
      <c r="F10" s="215"/>
      <c r="G10" s="215"/>
      <c r="H10" s="215"/>
      <c r="I10" s="191"/>
    </row>
    <row r="11" spans="1:13">
      <c r="A11" s="186" t="s">
        <v>20</v>
      </c>
      <c r="B11" s="186"/>
      <c r="C11" s="186"/>
      <c r="D11" s="186"/>
      <c r="E11" s="186"/>
      <c r="F11" s="186"/>
      <c r="G11" s="186"/>
      <c r="H11" s="186"/>
    </row>
    <row r="12" spans="1:13" ht="12.75" customHeight="1">
      <c r="A12" s="193" t="s">
        <v>21</v>
      </c>
      <c r="B12" s="193"/>
      <c r="C12" s="193"/>
      <c r="D12" s="193"/>
      <c r="E12" s="38"/>
      <c r="F12" s="193" t="s">
        <v>151</v>
      </c>
      <c r="G12" s="193"/>
      <c r="H12" s="193"/>
    </row>
    <row r="13" spans="1:13" ht="45" customHeight="1">
      <c r="A13" s="216" t="s">
        <v>325</v>
      </c>
      <c r="B13" s="216"/>
      <c r="C13" s="216"/>
      <c r="D13" s="216"/>
      <c r="E13" s="42"/>
      <c r="F13" s="217">
        <v>1</v>
      </c>
      <c r="G13" s="217"/>
      <c r="H13" s="217"/>
    </row>
    <row r="14" spans="1:13">
      <c r="A14" s="186" t="s">
        <v>26</v>
      </c>
      <c r="B14" s="186"/>
      <c r="C14" s="186"/>
      <c r="D14" s="186"/>
      <c r="E14" s="186"/>
      <c r="F14" s="186"/>
      <c r="G14" s="186"/>
      <c r="H14" s="186"/>
    </row>
    <row r="15" spans="1:13">
      <c r="A15" s="38">
        <v>1</v>
      </c>
      <c r="B15" s="212" t="s">
        <v>27</v>
      </c>
      <c r="C15" s="212"/>
      <c r="D15" s="212"/>
      <c r="E15" s="212"/>
      <c r="F15" s="212"/>
      <c r="G15" s="212"/>
      <c r="H15" s="81" t="str">
        <f>A13</f>
        <v>Psicopedagogo (40 horas/semana)</v>
      </c>
      <c r="I15" s="56"/>
    </row>
    <row r="16" spans="1:13">
      <c r="A16" s="38">
        <v>2</v>
      </c>
      <c r="B16" s="192" t="s">
        <v>29</v>
      </c>
      <c r="C16" s="192"/>
      <c r="D16" s="192"/>
      <c r="E16" s="192"/>
      <c r="F16" s="192"/>
      <c r="G16" s="192"/>
      <c r="H16" s="38" t="s">
        <v>326</v>
      </c>
    </row>
    <row r="17" spans="1:9" ht="41.25" customHeight="1">
      <c r="A17" s="38">
        <v>3</v>
      </c>
      <c r="B17" s="209" t="s">
        <v>332</v>
      </c>
      <c r="C17" s="210"/>
      <c r="D17" s="210"/>
      <c r="E17" s="210"/>
      <c r="F17" s="210"/>
      <c r="G17" s="211"/>
      <c r="H17" s="180">
        <v>3550.25</v>
      </c>
      <c r="I17" s="101" t="s">
        <v>243</v>
      </c>
    </row>
    <row r="18" spans="1:9" ht="54" customHeight="1">
      <c r="A18" s="42">
        <v>4</v>
      </c>
      <c r="B18" s="212" t="s">
        <v>32</v>
      </c>
      <c r="C18" s="212"/>
      <c r="D18" s="212"/>
      <c r="E18" s="212"/>
      <c r="F18" s="212"/>
      <c r="G18" s="212"/>
      <c r="H18" s="81" t="str">
        <f>A2</f>
        <v>PSICOPEDAGOGO - 40 HORAS</v>
      </c>
      <c r="I18" s="179" t="s">
        <v>328</v>
      </c>
    </row>
    <row r="19" spans="1:9">
      <c r="A19" s="195"/>
      <c r="B19" s="195"/>
      <c r="C19" s="195"/>
      <c r="D19" s="195"/>
      <c r="E19" s="195"/>
      <c r="F19" s="195"/>
      <c r="G19" s="195"/>
      <c r="H19" s="195"/>
    </row>
    <row r="20" spans="1:9" ht="15.75" customHeight="1">
      <c r="A20" s="186" t="s">
        <v>36</v>
      </c>
      <c r="B20" s="186"/>
      <c r="C20" s="186"/>
      <c r="D20" s="186"/>
      <c r="E20" s="186"/>
      <c r="F20" s="186"/>
      <c r="G20" s="186"/>
      <c r="H20" s="186"/>
    </row>
    <row r="21" spans="1:9" ht="15.75" customHeight="1">
      <c r="A21" s="46">
        <v>1</v>
      </c>
      <c r="B21" s="186" t="s">
        <v>37</v>
      </c>
      <c r="C21" s="186"/>
      <c r="D21" s="186"/>
      <c r="E21" s="186"/>
      <c r="F21" s="186"/>
      <c r="G21" s="39" t="s">
        <v>38</v>
      </c>
      <c r="H21" s="39" t="s">
        <v>39</v>
      </c>
    </row>
    <row r="22" spans="1:9" ht="15.75" customHeight="1">
      <c r="A22" s="37" t="s">
        <v>10</v>
      </c>
      <c r="B22" s="192" t="s">
        <v>40</v>
      </c>
      <c r="C22" s="192"/>
      <c r="D22" s="192"/>
      <c r="E22" s="192"/>
      <c r="F22" s="192"/>
      <c r="G22" s="45"/>
      <c r="H22" s="111">
        <v>3550.25</v>
      </c>
      <c r="I22" s="101" t="s">
        <v>243</v>
      </c>
    </row>
    <row r="23" spans="1:9" ht="15.75" customHeight="1">
      <c r="A23" s="37" t="s">
        <v>12</v>
      </c>
      <c r="B23" s="192" t="s">
        <v>41</v>
      </c>
      <c r="C23" s="192"/>
      <c r="D23" s="192"/>
      <c r="E23" s="192"/>
      <c r="F23" s="192"/>
      <c r="G23" s="48"/>
      <c r="H23" s="47">
        <v>0</v>
      </c>
    </row>
    <row r="24" spans="1:9" ht="15.75" customHeight="1">
      <c r="A24" s="37" t="s">
        <v>15</v>
      </c>
      <c r="B24" s="192" t="s">
        <v>42</v>
      </c>
      <c r="C24" s="192"/>
      <c r="D24" s="192"/>
      <c r="E24" s="192"/>
      <c r="F24" s="192"/>
      <c r="G24" s="48"/>
      <c r="H24" s="47">
        <v>0</v>
      </c>
    </row>
    <row r="25" spans="1:9" ht="63.75">
      <c r="A25" s="37" t="s">
        <v>18</v>
      </c>
      <c r="B25" s="187" t="s">
        <v>43</v>
      </c>
      <c r="C25" s="188"/>
      <c r="D25" s="189"/>
      <c r="E25" s="125" t="s">
        <v>273</v>
      </c>
      <c r="F25" s="45">
        <f>(35/60)*22</f>
        <v>12.833333333333334</v>
      </c>
      <c r="G25" s="48">
        <v>0.2</v>
      </c>
      <c r="H25" s="47">
        <f>((H22/176*G25))*F25</f>
        <v>51.774479166666666</v>
      </c>
      <c r="I25" s="113" t="s">
        <v>333</v>
      </c>
    </row>
    <row r="26" spans="1:9" ht="170.25" customHeight="1">
      <c r="A26" s="37" t="s">
        <v>44</v>
      </c>
      <c r="B26" s="187" t="s">
        <v>45</v>
      </c>
      <c r="C26" s="188"/>
      <c r="D26" s="189"/>
      <c r="E26" s="125" t="s">
        <v>319</v>
      </c>
      <c r="F26" s="45">
        <f>(F25*((60/52.5)-1))</f>
        <v>1.8333333333333326</v>
      </c>
      <c r="G26" s="48">
        <v>1.2</v>
      </c>
      <c r="H26" s="47">
        <f>F26*(H22/176)*G26</f>
        <v>44.378124999999983</v>
      </c>
      <c r="I26" s="113" t="s">
        <v>321</v>
      </c>
    </row>
    <row r="27" spans="1:9" ht="15.75" customHeight="1">
      <c r="A27" s="37" t="s">
        <v>46</v>
      </c>
      <c r="B27" s="192" t="s">
        <v>47</v>
      </c>
      <c r="C27" s="192"/>
      <c r="D27" s="192"/>
      <c r="E27" s="192"/>
      <c r="F27" s="192"/>
      <c r="G27" s="48"/>
      <c r="H27" s="47">
        <v>0</v>
      </c>
    </row>
    <row r="28" spans="1:9" ht="15.75" customHeight="1">
      <c r="A28" s="186" t="s">
        <v>48</v>
      </c>
      <c r="B28" s="186"/>
      <c r="C28" s="186"/>
      <c r="D28" s="186"/>
      <c r="E28" s="186"/>
      <c r="F28" s="186"/>
      <c r="G28" s="186"/>
      <c r="H28" s="49">
        <f>SUM(H22:H27)</f>
        <v>3646.4026041666671</v>
      </c>
    </row>
    <row r="29" spans="1:9" ht="15.75" customHeight="1">
      <c r="A29" s="208"/>
      <c r="B29" s="208"/>
      <c r="C29" s="208"/>
      <c r="D29" s="208"/>
      <c r="E29" s="208"/>
      <c r="F29" s="208"/>
      <c r="G29" s="208"/>
      <c r="H29" s="208"/>
    </row>
    <row r="30" spans="1:9" ht="15.75" customHeight="1">
      <c r="A30" s="186" t="s">
        <v>49</v>
      </c>
      <c r="B30" s="186"/>
      <c r="C30" s="186"/>
      <c r="D30" s="186"/>
      <c r="E30" s="186"/>
      <c r="F30" s="186"/>
      <c r="G30" s="186"/>
      <c r="H30" s="186"/>
    </row>
    <row r="31" spans="1:9" ht="15.75" customHeight="1">
      <c r="A31" s="186" t="s">
        <v>50</v>
      </c>
      <c r="B31" s="186"/>
      <c r="C31" s="186"/>
      <c r="D31" s="186"/>
      <c r="E31" s="186"/>
      <c r="F31" s="186"/>
      <c r="G31" s="39" t="s">
        <v>38</v>
      </c>
      <c r="H31" s="39" t="s">
        <v>39</v>
      </c>
    </row>
    <row r="32" spans="1:9" ht="15.75" customHeight="1">
      <c r="A32" s="37" t="s">
        <v>10</v>
      </c>
      <c r="B32" s="192" t="s">
        <v>51</v>
      </c>
      <c r="C32" s="192"/>
      <c r="D32" s="192"/>
      <c r="E32" s="192"/>
      <c r="F32" s="192"/>
      <c r="G32" s="48">
        <f>ROUND(1/12,4)</f>
        <v>8.3299999999999999E-2</v>
      </c>
      <c r="H32" s="50">
        <f>ROUND(H28*G32,2)</f>
        <v>303.75</v>
      </c>
    </row>
    <row r="33" spans="1:9" ht="15.75" customHeight="1" thickBot="1">
      <c r="A33" s="37" t="s">
        <v>12</v>
      </c>
      <c r="B33" s="192" t="s">
        <v>52</v>
      </c>
      <c r="C33" s="192"/>
      <c r="D33" s="192"/>
      <c r="E33" s="192"/>
      <c r="F33" s="192"/>
      <c r="G33" s="99">
        <f>(1/12)+((1/3)/12)</f>
        <v>0.1111111111111111</v>
      </c>
      <c r="H33" s="50">
        <f>ROUND(H28*G33,2)</f>
        <v>405.16</v>
      </c>
    </row>
    <row r="34" spans="1:9" ht="15.75" customHeight="1">
      <c r="A34" s="186" t="s">
        <v>53</v>
      </c>
      <c r="B34" s="186"/>
      <c r="C34" s="186"/>
      <c r="D34" s="186"/>
      <c r="E34" s="186"/>
      <c r="F34" s="186"/>
      <c r="G34" s="51">
        <f>SUM(G32:G33)</f>
        <v>0.19441111111111109</v>
      </c>
      <c r="H34" s="49">
        <f>SUM(H32:H33)</f>
        <v>708.91000000000008</v>
      </c>
    </row>
    <row r="35" spans="1:9" ht="15.75" customHeight="1">
      <c r="A35" s="207" t="s">
        <v>54</v>
      </c>
      <c r="B35" s="207"/>
      <c r="C35" s="207"/>
      <c r="D35" s="207"/>
      <c r="E35" s="207"/>
      <c r="F35" s="198" t="s">
        <v>55</v>
      </c>
      <c r="G35" s="198"/>
      <c r="H35" s="52">
        <f>H28</f>
        <v>3646.4026041666671</v>
      </c>
    </row>
    <row r="36" spans="1:9" ht="15.75" customHeight="1">
      <c r="A36" s="207"/>
      <c r="B36" s="207"/>
      <c r="C36" s="207"/>
      <c r="D36" s="207"/>
      <c r="E36" s="207"/>
      <c r="F36" s="198" t="s">
        <v>56</v>
      </c>
      <c r="G36" s="198"/>
      <c r="H36" s="52">
        <f>H34</f>
        <v>708.91000000000008</v>
      </c>
    </row>
    <row r="37" spans="1:9" ht="15.75" customHeight="1">
      <c r="A37" s="207"/>
      <c r="B37" s="207"/>
      <c r="C37" s="207"/>
      <c r="D37" s="207"/>
      <c r="E37" s="207"/>
      <c r="F37" s="199" t="s">
        <v>57</v>
      </c>
      <c r="G37" s="199"/>
      <c r="H37" s="53">
        <f>SUM(H35:H36)</f>
        <v>4355.3126041666674</v>
      </c>
    </row>
    <row r="38" spans="1:9" ht="15.75" customHeight="1">
      <c r="A38" s="186" t="s">
        <v>58</v>
      </c>
      <c r="B38" s="186"/>
      <c r="C38" s="186"/>
      <c r="D38" s="186"/>
      <c r="E38" s="186"/>
      <c r="F38" s="186"/>
      <c r="G38" s="39" t="s">
        <v>38</v>
      </c>
      <c r="H38" s="39" t="s">
        <v>39</v>
      </c>
    </row>
    <row r="39" spans="1:9" ht="15.75" customHeight="1">
      <c r="A39" s="37" t="s">
        <v>10</v>
      </c>
      <c r="B39" s="192" t="s">
        <v>59</v>
      </c>
      <c r="C39" s="192"/>
      <c r="D39" s="192"/>
      <c r="E39" s="192"/>
      <c r="F39" s="192"/>
      <c r="G39" s="48">
        <v>0.2</v>
      </c>
      <c r="H39" s="50">
        <f t="shared" ref="H39:H46" si="0">ROUND($H$37*G39,2)</f>
        <v>871.06</v>
      </c>
    </row>
    <row r="40" spans="1:9" ht="15.75" customHeight="1">
      <c r="A40" s="37" t="s">
        <v>12</v>
      </c>
      <c r="B40" s="192" t="s">
        <v>60</v>
      </c>
      <c r="C40" s="192"/>
      <c r="D40" s="192"/>
      <c r="E40" s="192"/>
      <c r="F40" s="192"/>
      <c r="G40" s="48">
        <v>2.5000000000000001E-2</v>
      </c>
      <c r="H40" s="50">
        <f t="shared" si="0"/>
        <v>108.88</v>
      </c>
    </row>
    <row r="41" spans="1:9" ht="15.75" customHeight="1">
      <c r="A41" s="37" t="s">
        <v>15</v>
      </c>
      <c r="B41" s="45" t="s">
        <v>246</v>
      </c>
      <c r="C41" s="103" t="s">
        <v>244</v>
      </c>
      <c r="D41" s="175">
        <v>3</v>
      </c>
      <c r="E41" s="102" t="s">
        <v>245</v>
      </c>
      <c r="F41" s="98">
        <v>1.0047E-2</v>
      </c>
      <c r="G41" s="48">
        <f>D41*F41</f>
        <v>3.0141000000000001E-2</v>
      </c>
      <c r="H41" s="50">
        <f t="shared" si="0"/>
        <v>131.27000000000001</v>
      </c>
      <c r="I41" s="112" t="s">
        <v>247</v>
      </c>
    </row>
    <row r="42" spans="1:9" ht="15.75" customHeight="1">
      <c r="A42" s="37" t="s">
        <v>18</v>
      </c>
      <c r="B42" s="192" t="s">
        <v>62</v>
      </c>
      <c r="C42" s="192"/>
      <c r="D42" s="192"/>
      <c r="E42" s="192"/>
      <c r="F42" s="192"/>
      <c r="G42" s="48">
        <v>1.4999999999999999E-2</v>
      </c>
      <c r="H42" s="50">
        <f t="shared" si="0"/>
        <v>65.33</v>
      </c>
    </row>
    <row r="43" spans="1:9" ht="15.75" customHeight="1">
      <c r="A43" s="37" t="s">
        <v>44</v>
      </c>
      <c r="B43" s="192" t="s">
        <v>63</v>
      </c>
      <c r="C43" s="192"/>
      <c r="D43" s="192"/>
      <c r="E43" s="192"/>
      <c r="F43" s="192"/>
      <c r="G43" s="48">
        <v>0.01</v>
      </c>
      <c r="H43" s="50">
        <f t="shared" si="0"/>
        <v>43.55</v>
      </c>
    </row>
    <row r="44" spans="1:9" ht="15.75" customHeight="1">
      <c r="A44" s="37" t="s">
        <v>46</v>
      </c>
      <c r="B44" s="192" t="s">
        <v>64</v>
      </c>
      <c r="C44" s="192"/>
      <c r="D44" s="192"/>
      <c r="E44" s="192"/>
      <c r="F44" s="192"/>
      <c r="G44" s="48">
        <v>6.0000000000000001E-3</v>
      </c>
      <c r="H44" s="50">
        <f t="shared" si="0"/>
        <v>26.13</v>
      </c>
    </row>
    <row r="45" spans="1:9" ht="15.75" customHeight="1">
      <c r="A45" s="37" t="s">
        <v>65</v>
      </c>
      <c r="B45" s="192" t="s">
        <v>66</v>
      </c>
      <c r="C45" s="192"/>
      <c r="D45" s="192"/>
      <c r="E45" s="192"/>
      <c r="F45" s="192"/>
      <c r="G45" s="48">
        <v>2E-3</v>
      </c>
      <c r="H45" s="50">
        <f t="shared" si="0"/>
        <v>8.7100000000000009</v>
      </c>
    </row>
    <row r="46" spans="1:9" ht="15.75" customHeight="1">
      <c r="A46" s="37" t="s">
        <v>67</v>
      </c>
      <c r="B46" s="192" t="s">
        <v>68</v>
      </c>
      <c r="C46" s="192"/>
      <c r="D46" s="192"/>
      <c r="E46" s="192"/>
      <c r="F46" s="192"/>
      <c r="G46" s="48">
        <v>0.08</v>
      </c>
      <c r="H46" s="50">
        <f t="shared" si="0"/>
        <v>348.43</v>
      </c>
    </row>
    <row r="47" spans="1:9" ht="15.75" customHeight="1">
      <c r="A47" s="186" t="s">
        <v>69</v>
      </c>
      <c r="B47" s="186"/>
      <c r="C47" s="186"/>
      <c r="D47" s="186"/>
      <c r="E47" s="186"/>
      <c r="F47" s="186"/>
      <c r="G47" s="51">
        <f>SUM(G39:G46)</f>
        <v>0.36814100000000005</v>
      </c>
      <c r="H47" s="49">
        <f>SUM(H39:H46)</f>
        <v>1603.3600000000001</v>
      </c>
    </row>
    <row r="48" spans="1:9" ht="15.75" customHeight="1">
      <c r="A48" s="194"/>
      <c r="B48" s="194"/>
      <c r="C48" s="194"/>
      <c r="D48" s="194"/>
      <c r="E48" s="194"/>
      <c r="F48" s="194"/>
      <c r="G48" s="194"/>
      <c r="H48" s="194"/>
    </row>
    <row r="49" spans="1:12" ht="46.5" customHeight="1">
      <c r="A49" s="186" t="s">
        <v>70</v>
      </c>
      <c r="B49" s="186"/>
      <c r="C49" s="186"/>
      <c r="D49" s="186"/>
      <c r="E49" s="186"/>
      <c r="F49" s="186"/>
      <c r="G49" s="51"/>
      <c r="H49" s="39" t="s">
        <v>39</v>
      </c>
      <c r="I49" s="113" t="s">
        <v>276</v>
      </c>
    </row>
    <row r="50" spans="1:12" ht="15.75" customHeight="1">
      <c r="A50" s="37" t="s">
        <v>10</v>
      </c>
      <c r="B50" s="195" t="s">
        <v>334</v>
      </c>
      <c r="C50" s="195"/>
      <c r="D50" s="195"/>
      <c r="E50" s="195"/>
      <c r="F50" s="195"/>
      <c r="G50" s="54">
        <v>6</v>
      </c>
      <c r="H50" s="110">
        <f>IF(((G50*22*2)-(H22*6%))&lt;0,0,((G50*22*2)-(H22*6%)))</f>
        <v>50.985000000000014</v>
      </c>
    </row>
    <row r="51" spans="1:12">
      <c r="A51" s="114" t="s">
        <v>12</v>
      </c>
      <c r="B51" s="205" t="s">
        <v>335</v>
      </c>
      <c r="C51" s="205"/>
      <c r="D51" s="205"/>
      <c r="E51" s="205"/>
      <c r="F51" s="205"/>
      <c r="G51" s="38" t="s">
        <v>73</v>
      </c>
      <c r="H51" s="181"/>
    </row>
    <row r="52" spans="1:12" ht="39.75" customHeight="1">
      <c r="A52" s="37" t="s">
        <v>15</v>
      </c>
      <c r="B52" s="206" t="s">
        <v>271</v>
      </c>
      <c r="C52" s="205"/>
      <c r="D52" s="205"/>
      <c r="E52" s="205"/>
      <c r="F52" s="205"/>
      <c r="G52" s="38" t="s">
        <v>73</v>
      </c>
      <c r="H52" s="182">
        <v>105.33</v>
      </c>
      <c r="I52" s="113" t="s">
        <v>336</v>
      </c>
    </row>
    <row r="53" spans="1:12" ht="15.75" customHeight="1">
      <c r="A53" s="37" t="s">
        <v>18</v>
      </c>
      <c r="B53" s="195" t="s">
        <v>75</v>
      </c>
      <c r="C53" s="195"/>
      <c r="D53" s="195"/>
      <c r="E53" s="195"/>
      <c r="F53" s="195"/>
      <c r="G53" s="38" t="s">
        <v>73</v>
      </c>
      <c r="H53" s="181"/>
    </row>
    <row r="54" spans="1:12" ht="15.75" customHeight="1">
      <c r="A54" s="37" t="s">
        <v>44</v>
      </c>
      <c r="B54" s="187" t="s">
        <v>152</v>
      </c>
      <c r="C54" s="188"/>
      <c r="D54" s="188"/>
      <c r="E54" s="188"/>
      <c r="F54" s="189"/>
      <c r="G54" s="38"/>
      <c r="H54" s="181"/>
    </row>
    <row r="55" spans="1:12" ht="15.75" customHeight="1">
      <c r="A55" s="37" t="s">
        <v>46</v>
      </c>
      <c r="B55" s="187" t="s">
        <v>153</v>
      </c>
      <c r="C55" s="188"/>
      <c r="D55" s="188"/>
      <c r="E55" s="188"/>
      <c r="F55" s="189"/>
      <c r="G55" s="38"/>
      <c r="H55" s="181"/>
    </row>
    <row r="56" spans="1:12" ht="15.75" customHeight="1">
      <c r="A56" s="37" t="s">
        <v>65</v>
      </c>
      <c r="B56" s="187" t="s">
        <v>323</v>
      </c>
      <c r="C56" s="188"/>
      <c r="D56" s="188"/>
      <c r="E56" s="188"/>
      <c r="F56" s="189"/>
      <c r="G56" s="38"/>
      <c r="H56" s="181"/>
    </row>
    <row r="57" spans="1:12" ht="15.75" customHeight="1">
      <c r="A57" s="186" t="s">
        <v>76</v>
      </c>
      <c r="B57" s="186"/>
      <c r="C57" s="186"/>
      <c r="D57" s="186"/>
      <c r="E57" s="186"/>
      <c r="F57" s="186"/>
      <c r="G57" s="186"/>
      <c r="H57" s="104">
        <f>SUM(H50:H56)</f>
        <v>156.315</v>
      </c>
    </row>
    <row r="58" spans="1:12" ht="15.75" customHeight="1">
      <c r="A58" s="194"/>
      <c r="B58" s="194"/>
      <c r="C58" s="194"/>
      <c r="D58" s="194"/>
      <c r="E58" s="194"/>
      <c r="F58" s="194"/>
      <c r="G58" s="194"/>
      <c r="H58" s="194"/>
    </row>
    <row r="59" spans="1:12" ht="15.75" customHeight="1">
      <c r="A59" s="186" t="s">
        <v>77</v>
      </c>
      <c r="B59" s="186"/>
      <c r="C59" s="186"/>
      <c r="D59" s="186"/>
      <c r="E59" s="186"/>
      <c r="F59" s="186"/>
      <c r="G59" s="186"/>
      <c r="H59" s="186"/>
    </row>
    <row r="60" spans="1:12" ht="15.75" customHeight="1">
      <c r="A60" s="186" t="s">
        <v>78</v>
      </c>
      <c r="B60" s="186"/>
      <c r="C60" s="186"/>
      <c r="D60" s="186"/>
      <c r="E60" s="186"/>
      <c r="F60" s="186"/>
      <c r="G60" s="186"/>
      <c r="H60" s="39" t="s">
        <v>39</v>
      </c>
    </row>
    <row r="61" spans="1:12" ht="15.75" customHeight="1">
      <c r="A61" s="37" t="s">
        <v>79</v>
      </c>
      <c r="B61" s="193" t="s">
        <v>80</v>
      </c>
      <c r="C61" s="193"/>
      <c r="D61" s="193"/>
      <c r="E61" s="193"/>
      <c r="F61" s="193"/>
      <c r="G61" s="193"/>
      <c r="H61" s="50">
        <f>H34</f>
        <v>708.91000000000008</v>
      </c>
    </row>
    <row r="62" spans="1:12" ht="15.75" customHeight="1">
      <c r="A62" s="37" t="s">
        <v>81</v>
      </c>
      <c r="B62" s="193" t="s">
        <v>82</v>
      </c>
      <c r="C62" s="193"/>
      <c r="D62" s="193"/>
      <c r="E62" s="193"/>
      <c r="F62" s="193"/>
      <c r="G62" s="193"/>
      <c r="H62" s="50">
        <f>H47</f>
        <v>1603.3600000000001</v>
      </c>
      <c r="L62" s="57"/>
    </row>
    <row r="63" spans="1:12" ht="15.75" customHeight="1">
      <c r="A63" s="37" t="s">
        <v>83</v>
      </c>
      <c r="B63" s="193" t="s">
        <v>84</v>
      </c>
      <c r="C63" s="193"/>
      <c r="D63" s="193"/>
      <c r="E63" s="193"/>
      <c r="F63" s="193"/>
      <c r="G63" s="193"/>
      <c r="H63" s="50">
        <f>H57</f>
        <v>156.315</v>
      </c>
    </row>
    <row r="64" spans="1:12" ht="15.75" customHeight="1">
      <c r="A64" s="186" t="s">
        <v>85</v>
      </c>
      <c r="B64" s="186"/>
      <c r="C64" s="186"/>
      <c r="D64" s="186"/>
      <c r="E64" s="186"/>
      <c r="F64" s="186"/>
      <c r="G64" s="186"/>
      <c r="H64" s="49">
        <f>SUM(H61:H63)</f>
        <v>2468.5850000000005</v>
      </c>
    </row>
    <row r="65" spans="1:12" ht="15.75" customHeight="1">
      <c r="A65" s="204" t="s">
        <v>86</v>
      </c>
      <c r="B65" s="204"/>
      <c r="C65" s="204"/>
      <c r="D65" s="204"/>
      <c r="E65" s="204"/>
      <c r="F65" s="198" t="s">
        <v>55</v>
      </c>
      <c r="G65" s="198"/>
      <c r="H65" s="52">
        <f>H28</f>
        <v>3646.4026041666671</v>
      </c>
    </row>
    <row r="66" spans="1:12" ht="15.75" customHeight="1">
      <c r="A66" s="204"/>
      <c r="B66" s="204"/>
      <c r="C66" s="204"/>
      <c r="D66" s="204"/>
      <c r="E66" s="204"/>
      <c r="F66" s="198" t="s">
        <v>87</v>
      </c>
      <c r="G66" s="198"/>
      <c r="H66" s="52">
        <f>H64</f>
        <v>2468.5850000000005</v>
      </c>
    </row>
    <row r="67" spans="1:12" ht="15.75" customHeight="1">
      <c r="A67" s="204"/>
      <c r="B67" s="204"/>
      <c r="C67" s="204"/>
      <c r="D67" s="204"/>
      <c r="E67" s="204"/>
      <c r="F67" s="199" t="s">
        <v>57</v>
      </c>
      <c r="G67" s="199"/>
      <c r="H67" s="53">
        <f>SUM(H65:H66)</f>
        <v>6114.9876041666676</v>
      </c>
    </row>
    <row r="68" spans="1:12" ht="15.75" customHeight="1">
      <c r="A68" s="186" t="s">
        <v>88</v>
      </c>
      <c r="B68" s="186"/>
      <c r="C68" s="186"/>
      <c r="D68" s="186"/>
      <c r="E68" s="186"/>
      <c r="F68" s="186"/>
      <c r="G68" s="186"/>
      <c r="H68" s="186"/>
    </row>
    <row r="69" spans="1:12" ht="15.75" customHeight="1">
      <c r="A69" s="37">
        <v>3</v>
      </c>
      <c r="B69" s="186" t="s">
        <v>89</v>
      </c>
      <c r="C69" s="186"/>
      <c r="D69" s="186"/>
      <c r="E69" s="186"/>
      <c r="F69" s="186"/>
      <c r="G69" s="39" t="s">
        <v>38</v>
      </c>
      <c r="H69" s="39" t="s">
        <v>39</v>
      </c>
    </row>
    <row r="70" spans="1:12" ht="15.75" customHeight="1">
      <c r="A70" s="37" t="s">
        <v>10</v>
      </c>
      <c r="B70" s="192" t="s">
        <v>90</v>
      </c>
      <c r="C70" s="192"/>
      <c r="D70" s="192"/>
      <c r="E70" s="192"/>
      <c r="F70" s="192"/>
      <c r="G70" s="127">
        <f>((1/12)*5%)</f>
        <v>4.1666666666666666E-3</v>
      </c>
      <c r="H70" s="50">
        <f>ROUND(G70*$H$67,2)</f>
        <v>25.48</v>
      </c>
    </row>
    <row r="71" spans="1:12" ht="15.75" customHeight="1">
      <c r="A71" s="37" t="s">
        <v>12</v>
      </c>
      <c r="B71" s="192" t="s">
        <v>91</v>
      </c>
      <c r="C71" s="192"/>
      <c r="D71" s="192"/>
      <c r="E71" s="192"/>
      <c r="F71" s="192"/>
      <c r="G71" s="127">
        <f>G70*G46</f>
        <v>3.3333333333333332E-4</v>
      </c>
      <c r="H71" s="50">
        <f>ROUND(G71*$H$67,2)</f>
        <v>2.04</v>
      </c>
      <c r="J71" s="74"/>
    </row>
    <row r="72" spans="1:12" ht="15.75" customHeight="1">
      <c r="A72" s="37" t="s">
        <v>15</v>
      </c>
      <c r="B72" s="192" t="s">
        <v>92</v>
      </c>
      <c r="C72" s="192"/>
      <c r="D72" s="192"/>
      <c r="E72" s="192"/>
      <c r="F72" s="192"/>
      <c r="G72" s="127">
        <f>((7/30)/12)</f>
        <v>1.9444444444444445E-2</v>
      </c>
      <c r="H72" s="50">
        <f>ROUND(G72*$H$67,2)</f>
        <v>118.9</v>
      </c>
      <c r="I72" s="113" t="s">
        <v>337</v>
      </c>
    </row>
    <row r="73" spans="1:12" ht="15.75" customHeight="1">
      <c r="A73" s="58" t="s">
        <v>18</v>
      </c>
      <c r="B73" s="203" t="s">
        <v>93</v>
      </c>
      <c r="C73" s="203"/>
      <c r="D73" s="203"/>
      <c r="E73" s="203"/>
      <c r="F73" s="203"/>
      <c r="G73" s="48">
        <f>G72*G47</f>
        <v>7.1582972222222234E-3</v>
      </c>
      <c r="H73" s="50">
        <f>ROUND(G73*$H$67,2)</f>
        <v>43.77</v>
      </c>
      <c r="J73" s="75"/>
    </row>
    <row r="74" spans="1:12" ht="15.75" customHeight="1">
      <c r="A74" s="37" t="s">
        <v>44</v>
      </c>
      <c r="B74" s="192" t="s">
        <v>94</v>
      </c>
      <c r="C74" s="192"/>
      <c r="D74" s="192"/>
      <c r="E74" s="192"/>
      <c r="F74" s="192"/>
      <c r="G74" s="48">
        <v>0.04</v>
      </c>
      <c r="H74" s="50">
        <f>ROUND(G74*$H$67,2)</f>
        <v>244.6</v>
      </c>
    </row>
    <row r="75" spans="1:12" ht="15.75" customHeight="1">
      <c r="A75" s="186" t="s">
        <v>95</v>
      </c>
      <c r="B75" s="186"/>
      <c r="C75" s="186"/>
      <c r="D75" s="186"/>
      <c r="E75" s="186"/>
      <c r="F75" s="186"/>
      <c r="G75" s="51">
        <f>SUM(G70:G74)</f>
        <v>7.1102741666666663E-2</v>
      </c>
      <c r="H75" s="49">
        <f>SUM(H70:H74)</f>
        <v>434.79</v>
      </c>
    </row>
    <row r="76" spans="1:12" ht="15.75" customHeight="1">
      <c r="A76" s="196" t="s">
        <v>96</v>
      </c>
      <c r="B76" s="196"/>
      <c r="C76" s="196"/>
      <c r="D76" s="196"/>
      <c r="E76" s="196"/>
      <c r="F76" s="198" t="s">
        <v>55</v>
      </c>
      <c r="G76" s="198"/>
      <c r="H76" s="52">
        <f>H28</f>
        <v>3646.4026041666671</v>
      </c>
    </row>
    <row r="77" spans="1:12" ht="15.75" customHeight="1">
      <c r="A77" s="196"/>
      <c r="B77" s="196"/>
      <c r="C77" s="196"/>
      <c r="D77" s="196"/>
      <c r="E77" s="196"/>
      <c r="F77" s="198" t="s">
        <v>87</v>
      </c>
      <c r="G77" s="198"/>
      <c r="H77" s="52">
        <f>H64</f>
        <v>2468.5850000000005</v>
      </c>
    </row>
    <row r="78" spans="1:12" ht="15.75" customHeight="1">
      <c r="A78" s="196"/>
      <c r="B78" s="196"/>
      <c r="C78" s="196"/>
      <c r="D78" s="196"/>
      <c r="E78" s="196"/>
      <c r="F78" s="198" t="s">
        <v>97</v>
      </c>
      <c r="G78" s="198"/>
      <c r="H78" s="52">
        <f>H75</f>
        <v>434.79</v>
      </c>
      <c r="L78" s="76"/>
    </row>
    <row r="79" spans="1:12" ht="15.75" customHeight="1">
      <c r="A79" s="196"/>
      <c r="B79" s="196"/>
      <c r="C79" s="196"/>
      <c r="D79" s="196"/>
      <c r="E79" s="196"/>
      <c r="F79" s="199" t="s">
        <v>57</v>
      </c>
      <c r="G79" s="199"/>
      <c r="H79" s="53">
        <f>SUM(H76:H78)</f>
        <v>6549.7776041666675</v>
      </c>
    </row>
    <row r="80" spans="1:12" ht="15.75" customHeight="1">
      <c r="A80" s="186" t="s">
        <v>98</v>
      </c>
      <c r="B80" s="186"/>
      <c r="C80" s="186"/>
      <c r="D80" s="186"/>
      <c r="E80" s="186"/>
      <c r="F80" s="186"/>
      <c r="G80" s="186"/>
      <c r="H80" s="186"/>
    </row>
    <row r="81" spans="1:10" ht="15.75" customHeight="1">
      <c r="A81" s="183" t="s">
        <v>99</v>
      </c>
      <c r="B81" s="184"/>
      <c r="C81" s="184"/>
      <c r="D81" s="184"/>
      <c r="E81" s="184"/>
      <c r="F81" s="184"/>
      <c r="G81" s="185"/>
      <c r="H81" s="39" t="s">
        <v>39</v>
      </c>
    </row>
    <row r="82" spans="1:10" s="94" customFormat="1" ht="62.25" customHeight="1">
      <c r="A82" s="114" t="s">
        <v>10</v>
      </c>
      <c r="B82" s="200" t="s">
        <v>100</v>
      </c>
      <c r="C82" s="201"/>
      <c r="D82" s="201"/>
      <c r="E82" s="201"/>
      <c r="F82" s="201"/>
      <c r="G82" s="202"/>
      <c r="H82" s="168">
        <f>('Módulo 4 - Reposição'!D24*'Módulo 4 - Reposição'!D43)/12</f>
        <v>0</v>
      </c>
      <c r="I82" s="113" t="s">
        <v>275</v>
      </c>
    </row>
    <row r="83" spans="1:10" ht="15.75" customHeight="1">
      <c r="A83" s="37" t="s">
        <v>12</v>
      </c>
      <c r="B83" s="187" t="s">
        <v>102</v>
      </c>
      <c r="C83" s="188"/>
      <c r="D83" s="188"/>
      <c r="E83" s="188"/>
      <c r="F83" s="188"/>
      <c r="G83" s="189"/>
      <c r="H83" s="50">
        <f>'Módulo 4 - Reposição'!D33*'Módulo 4 - Reposição'!D43/12</f>
        <v>8.1647912599885846</v>
      </c>
      <c r="J83" s="76"/>
    </row>
    <row r="84" spans="1:10" ht="15.75" customHeight="1">
      <c r="A84" s="37" t="s">
        <v>15</v>
      </c>
      <c r="B84" s="187" t="s">
        <v>103</v>
      </c>
      <c r="C84" s="188"/>
      <c r="D84" s="188"/>
      <c r="E84" s="188"/>
      <c r="F84" s="188"/>
      <c r="G84" s="189"/>
      <c r="H84" s="50">
        <f>'Módulo 4 - Reposição'!D26*'Módulo 4 - Reposição'!D43/12</f>
        <v>17.372163557791097</v>
      </c>
    </row>
    <row r="85" spans="1:10" ht="15.75" customHeight="1">
      <c r="A85" s="37" t="s">
        <v>18</v>
      </c>
      <c r="B85" s="187" t="s">
        <v>104</v>
      </c>
      <c r="C85" s="188"/>
      <c r="D85" s="188"/>
      <c r="E85" s="188"/>
      <c r="F85" s="188"/>
      <c r="G85" s="189"/>
      <c r="H85" s="50">
        <f>'Módulo 4 - Reposição'!D34*'Módulo 4 - Reposição'!D43/12</f>
        <v>6.3308535308219192</v>
      </c>
    </row>
    <row r="86" spans="1:10" ht="15.75" customHeight="1">
      <c r="A86" s="37" t="s">
        <v>44</v>
      </c>
      <c r="B86" s="187" t="s">
        <v>316</v>
      </c>
      <c r="C86" s="188"/>
      <c r="D86" s="188"/>
      <c r="E86" s="188"/>
      <c r="F86" s="188"/>
      <c r="G86" s="189"/>
      <c r="H86" s="50">
        <f>('Módulo 4 - Reposição'!D36-'Módulo 4 - Reposição'!D34-'Módulo 4 - Reposição'!D33-'Módulo 4 - Reposição'!D26-'Módulo 4 - Reposição'!D24)*'Módulo 4 - Reposição'!D43/12</f>
        <v>87.759194058056664</v>
      </c>
    </row>
    <row r="87" spans="1:10" ht="15.75" customHeight="1">
      <c r="A87" s="37" t="s">
        <v>46</v>
      </c>
      <c r="B87" s="187" t="s">
        <v>317</v>
      </c>
      <c r="C87" s="188"/>
      <c r="D87" s="188"/>
      <c r="E87" s="188"/>
      <c r="F87" s="188"/>
      <c r="G87" s="189"/>
      <c r="H87" s="50">
        <f>ROUND(G87*$H$79,2)</f>
        <v>0</v>
      </c>
    </row>
    <row r="88" spans="1:10" ht="15.75" customHeight="1">
      <c r="A88" s="183" t="s">
        <v>106</v>
      </c>
      <c r="B88" s="184"/>
      <c r="C88" s="184"/>
      <c r="D88" s="184"/>
      <c r="E88" s="184"/>
      <c r="F88" s="184"/>
      <c r="G88" s="185"/>
      <c r="H88" s="49">
        <f>SUM(H82:H87)</f>
        <v>119.62700240665826</v>
      </c>
    </row>
    <row r="89" spans="1:10" ht="15.75" customHeight="1">
      <c r="A89" s="194"/>
      <c r="B89" s="194"/>
      <c r="C89" s="194"/>
      <c r="D89" s="194"/>
      <c r="E89" s="194"/>
      <c r="F89" s="194"/>
      <c r="G89" s="194"/>
      <c r="H89" s="194"/>
    </row>
    <row r="90" spans="1:10" ht="15.75" customHeight="1">
      <c r="A90" s="186" t="s">
        <v>107</v>
      </c>
      <c r="B90" s="186"/>
      <c r="C90" s="186"/>
      <c r="D90" s="186"/>
      <c r="E90" s="186"/>
      <c r="F90" s="186"/>
      <c r="G90" s="39" t="s">
        <v>38</v>
      </c>
      <c r="H90" s="39" t="s">
        <v>39</v>
      </c>
    </row>
    <row r="91" spans="1:10" ht="15.75" customHeight="1">
      <c r="A91" s="37" t="s">
        <v>10</v>
      </c>
      <c r="B91" s="192" t="s">
        <v>108</v>
      </c>
      <c r="C91" s="192"/>
      <c r="D91" s="192"/>
      <c r="E91" s="192"/>
      <c r="F91" s="192"/>
      <c r="G91" s="48">
        <v>0</v>
      </c>
      <c r="H91" s="50">
        <f>H28*G91</f>
        <v>0</v>
      </c>
    </row>
    <row r="92" spans="1:10" ht="15.75" customHeight="1">
      <c r="A92" s="186" t="s">
        <v>109</v>
      </c>
      <c r="B92" s="186"/>
      <c r="C92" s="186"/>
      <c r="D92" s="186"/>
      <c r="E92" s="186"/>
      <c r="F92" s="186"/>
      <c r="G92" s="51">
        <f>G91</f>
        <v>0</v>
      </c>
      <c r="H92" s="49">
        <f>H91</f>
        <v>0</v>
      </c>
    </row>
    <row r="93" spans="1:10" ht="15.75" customHeight="1">
      <c r="A93" s="194"/>
      <c r="B93" s="194"/>
      <c r="C93" s="194"/>
      <c r="D93" s="194"/>
      <c r="E93" s="194"/>
      <c r="F93" s="194"/>
      <c r="G93" s="194"/>
      <c r="H93" s="194"/>
    </row>
    <row r="94" spans="1:10" ht="15.75" customHeight="1">
      <c r="A94" s="186" t="s">
        <v>110</v>
      </c>
      <c r="B94" s="186"/>
      <c r="C94" s="186"/>
      <c r="D94" s="186"/>
      <c r="E94" s="186"/>
      <c r="F94" s="186"/>
      <c r="G94" s="186"/>
      <c r="H94" s="186"/>
    </row>
    <row r="95" spans="1:10" ht="15.75" customHeight="1">
      <c r="A95" s="186" t="s">
        <v>111</v>
      </c>
      <c r="B95" s="186"/>
      <c r="C95" s="186"/>
      <c r="D95" s="186"/>
      <c r="E95" s="186"/>
      <c r="F95" s="186"/>
      <c r="G95" s="186"/>
      <c r="H95" s="39" t="s">
        <v>39</v>
      </c>
    </row>
    <row r="96" spans="1:10" ht="15.75" customHeight="1">
      <c r="A96" s="37" t="s">
        <v>112</v>
      </c>
      <c r="B96" s="193" t="s">
        <v>113</v>
      </c>
      <c r="C96" s="193"/>
      <c r="D96" s="193"/>
      <c r="E96" s="193"/>
      <c r="F96" s="193"/>
      <c r="G96" s="193"/>
      <c r="H96" s="50">
        <f>H88</f>
        <v>119.62700240665826</v>
      </c>
    </row>
    <row r="97" spans="1:8" ht="15.75" customHeight="1">
      <c r="A97" s="37" t="s">
        <v>114</v>
      </c>
      <c r="B97" s="193" t="s">
        <v>115</v>
      </c>
      <c r="C97" s="193"/>
      <c r="D97" s="193"/>
      <c r="E97" s="193"/>
      <c r="F97" s="193"/>
      <c r="G97" s="193"/>
      <c r="H97" s="50">
        <f>H92</f>
        <v>0</v>
      </c>
    </row>
    <row r="98" spans="1:8" ht="15.75" customHeight="1">
      <c r="A98" s="186" t="s">
        <v>116</v>
      </c>
      <c r="B98" s="186"/>
      <c r="C98" s="186"/>
      <c r="D98" s="186"/>
      <c r="E98" s="186"/>
      <c r="F98" s="186"/>
      <c r="G98" s="186"/>
      <c r="H98" s="49">
        <f>SUM(H96:H97)</f>
        <v>119.62700240665826</v>
      </c>
    </row>
    <row r="99" spans="1:8" ht="15.75" customHeight="1">
      <c r="A99" s="194"/>
      <c r="B99" s="194"/>
      <c r="C99" s="194"/>
      <c r="D99" s="194"/>
      <c r="E99" s="194"/>
      <c r="F99" s="194"/>
      <c r="G99" s="194"/>
      <c r="H99" s="194"/>
    </row>
    <row r="100" spans="1:8" ht="15.75" customHeight="1">
      <c r="A100" s="186" t="s">
        <v>117</v>
      </c>
      <c r="B100" s="186"/>
      <c r="C100" s="186"/>
      <c r="D100" s="186"/>
      <c r="E100" s="186"/>
      <c r="F100" s="186"/>
      <c r="G100" s="186"/>
      <c r="H100" s="186"/>
    </row>
    <row r="101" spans="1:8" ht="15.75" customHeight="1">
      <c r="A101" s="39">
        <v>5</v>
      </c>
      <c r="B101" s="186" t="s">
        <v>118</v>
      </c>
      <c r="C101" s="186"/>
      <c r="D101" s="186"/>
      <c r="E101" s="186"/>
      <c r="F101" s="186"/>
      <c r="G101" s="39"/>
      <c r="H101" s="39" t="s">
        <v>39</v>
      </c>
    </row>
    <row r="102" spans="1:8" ht="15.75" customHeight="1">
      <c r="A102" s="59" t="s">
        <v>10</v>
      </c>
      <c r="B102" s="195" t="s">
        <v>119</v>
      </c>
      <c r="C102" s="195"/>
      <c r="D102" s="195"/>
      <c r="E102" s="195"/>
      <c r="F102" s="195"/>
      <c r="G102" s="60" t="s">
        <v>73</v>
      </c>
      <c r="H102" s="115"/>
    </row>
    <row r="103" spans="1:8" ht="15.75" customHeight="1">
      <c r="A103" s="59" t="s">
        <v>12</v>
      </c>
      <c r="B103" s="195" t="s">
        <v>120</v>
      </c>
      <c r="C103" s="195"/>
      <c r="D103" s="195"/>
      <c r="E103" s="195"/>
      <c r="F103" s="195"/>
      <c r="G103" s="60" t="s">
        <v>73</v>
      </c>
      <c r="H103" s="116"/>
    </row>
    <row r="104" spans="1:8" ht="15.75" customHeight="1">
      <c r="A104" s="59" t="s">
        <v>15</v>
      </c>
      <c r="B104" s="195" t="s">
        <v>121</v>
      </c>
      <c r="C104" s="195"/>
      <c r="D104" s="195"/>
      <c r="E104" s="195"/>
      <c r="F104" s="195"/>
      <c r="G104" s="60" t="s">
        <v>73</v>
      </c>
      <c r="H104" s="116">
        <f>UNIFORMES!F12</f>
        <v>14.166666666666666</v>
      </c>
    </row>
    <row r="105" spans="1:8" ht="15.75" customHeight="1">
      <c r="A105" s="59" t="s">
        <v>18</v>
      </c>
      <c r="B105" s="195" t="s">
        <v>122</v>
      </c>
      <c r="C105" s="195"/>
      <c r="D105" s="195"/>
      <c r="E105" s="195"/>
      <c r="F105" s="195"/>
      <c r="G105" s="62" t="s">
        <v>73</v>
      </c>
      <c r="H105" s="115"/>
    </row>
    <row r="106" spans="1:8" ht="15.75" customHeight="1">
      <c r="A106" s="186" t="s">
        <v>123</v>
      </c>
      <c r="B106" s="186"/>
      <c r="C106" s="186"/>
      <c r="D106" s="186"/>
      <c r="E106" s="186"/>
      <c r="F106" s="186"/>
      <c r="G106" s="51" t="s">
        <v>73</v>
      </c>
      <c r="H106" s="49">
        <f>SUM(H102:H105)</f>
        <v>14.166666666666666</v>
      </c>
    </row>
    <row r="107" spans="1:8" ht="15.75" customHeight="1">
      <c r="A107" s="196" t="s">
        <v>124</v>
      </c>
      <c r="B107" s="196"/>
      <c r="C107" s="196"/>
      <c r="D107" s="196"/>
      <c r="E107" s="196"/>
      <c r="F107" s="198" t="s">
        <v>55</v>
      </c>
      <c r="G107" s="198"/>
      <c r="H107" s="52">
        <f>H28</f>
        <v>3646.4026041666671</v>
      </c>
    </row>
    <row r="108" spans="1:8" ht="15.75" customHeight="1">
      <c r="A108" s="196"/>
      <c r="B108" s="196"/>
      <c r="C108" s="196"/>
      <c r="D108" s="196"/>
      <c r="E108" s="196"/>
      <c r="F108" s="198" t="s">
        <v>87</v>
      </c>
      <c r="G108" s="198"/>
      <c r="H108" s="52">
        <f>H64</f>
        <v>2468.5850000000005</v>
      </c>
    </row>
    <row r="109" spans="1:8" ht="15.75" customHeight="1">
      <c r="A109" s="196"/>
      <c r="B109" s="196"/>
      <c r="C109" s="196"/>
      <c r="D109" s="196"/>
      <c r="E109" s="196"/>
      <c r="F109" s="198" t="s">
        <v>97</v>
      </c>
      <c r="G109" s="198"/>
      <c r="H109" s="52">
        <f>H75</f>
        <v>434.79</v>
      </c>
    </row>
    <row r="110" spans="1:8" ht="15.75" customHeight="1">
      <c r="A110" s="196"/>
      <c r="B110" s="196"/>
      <c r="C110" s="196"/>
      <c r="D110" s="196"/>
      <c r="E110" s="196"/>
      <c r="F110" s="198" t="s">
        <v>125</v>
      </c>
      <c r="G110" s="198"/>
      <c r="H110" s="52">
        <f>H98</f>
        <v>119.62700240665826</v>
      </c>
    </row>
    <row r="111" spans="1:8" ht="15.75" customHeight="1">
      <c r="A111" s="196"/>
      <c r="B111" s="196"/>
      <c r="C111" s="196"/>
      <c r="D111" s="196"/>
      <c r="E111" s="196"/>
      <c r="F111" s="198" t="s">
        <v>126</v>
      </c>
      <c r="G111" s="198"/>
      <c r="H111" s="52">
        <f>H106</f>
        <v>14.166666666666666</v>
      </c>
    </row>
    <row r="112" spans="1:8" ht="15.75" customHeight="1">
      <c r="A112" s="196"/>
      <c r="B112" s="196"/>
      <c r="C112" s="196"/>
      <c r="D112" s="196"/>
      <c r="E112" s="196"/>
      <c r="F112" s="199" t="s">
        <v>57</v>
      </c>
      <c r="G112" s="199"/>
      <c r="H112" s="53">
        <f>SUM(H107:H111)</f>
        <v>6683.5712732399925</v>
      </c>
    </row>
    <row r="113" spans="1:9" ht="15.75" customHeight="1">
      <c r="A113" s="186" t="s">
        <v>127</v>
      </c>
      <c r="B113" s="186"/>
      <c r="C113" s="186"/>
      <c r="D113" s="186"/>
      <c r="E113" s="186"/>
      <c r="F113" s="186"/>
      <c r="G113" s="186"/>
      <c r="H113" s="186"/>
    </row>
    <row r="114" spans="1:9" ht="15.75" customHeight="1">
      <c r="A114" s="39">
        <v>6</v>
      </c>
      <c r="B114" s="186" t="s">
        <v>128</v>
      </c>
      <c r="C114" s="186"/>
      <c r="D114" s="186"/>
      <c r="E114" s="186"/>
      <c r="F114" s="186"/>
      <c r="G114" s="39" t="s">
        <v>38</v>
      </c>
      <c r="H114" s="39" t="s">
        <v>39</v>
      </c>
    </row>
    <row r="115" spans="1:9" ht="15.75" customHeight="1">
      <c r="A115" s="37" t="s">
        <v>10</v>
      </c>
      <c r="B115" s="192" t="s">
        <v>129</v>
      </c>
      <c r="C115" s="192"/>
      <c r="D115" s="192"/>
      <c r="E115" s="192"/>
      <c r="F115" s="192"/>
      <c r="G115" s="100">
        <v>0.03</v>
      </c>
      <c r="H115" s="50">
        <f>G115*H112</f>
        <v>200.50713819719977</v>
      </c>
    </row>
    <row r="116" spans="1:9" ht="15.75" customHeight="1">
      <c r="A116" s="37" t="s">
        <v>12</v>
      </c>
      <c r="B116" s="192" t="s">
        <v>130</v>
      </c>
      <c r="C116" s="192"/>
      <c r="D116" s="192"/>
      <c r="E116" s="192"/>
      <c r="F116" s="192"/>
      <c r="G116" s="100">
        <v>0.05</v>
      </c>
      <c r="H116" s="50">
        <f>G116*(H112)</f>
        <v>334.17856366199965</v>
      </c>
      <c r="I116" s="169"/>
    </row>
    <row r="117" spans="1:9" ht="15.75" customHeight="1">
      <c r="A117" s="37" t="s">
        <v>15</v>
      </c>
      <c r="B117" s="197" t="s">
        <v>131</v>
      </c>
      <c r="C117" s="197"/>
      <c r="D117" s="197"/>
      <c r="E117" s="197"/>
      <c r="F117" s="197"/>
      <c r="G117" s="173">
        <f>G118+G119+G120</f>
        <v>8.6499999999999994E-2</v>
      </c>
      <c r="H117" s="47">
        <f>G117*H134</f>
        <v>689.60394999999994</v>
      </c>
    </row>
    <row r="118" spans="1:9" ht="15.75" customHeight="1">
      <c r="A118" s="37" t="s">
        <v>132</v>
      </c>
      <c r="B118" s="192" t="s">
        <v>133</v>
      </c>
      <c r="C118" s="192"/>
      <c r="D118" s="192"/>
      <c r="E118" s="192"/>
      <c r="F118" s="192"/>
      <c r="G118" s="100">
        <v>6.4999999999999997E-3</v>
      </c>
      <c r="H118" s="50">
        <f>G118*H134</f>
        <v>51.819949999999999</v>
      </c>
    </row>
    <row r="119" spans="1:9" ht="15.75" customHeight="1">
      <c r="A119" s="37" t="s">
        <v>134</v>
      </c>
      <c r="B119" s="192" t="s">
        <v>135</v>
      </c>
      <c r="C119" s="192"/>
      <c r="D119" s="192"/>
      <c r="E119" s="192"/>
      <c r="F119" s="192"/>
      <c r="G119" s="100">
        <v>0.03</v>
      </c>
      <c r="H119" s="50">
        <f>G119*H134</f>
        <v>239.16899999999998</v>
      </c>
    </row>
    <row r="120" spans="1:9" ht="15.75" customHeight="1">
      <c r="A120" s="37" t="s">
        <v>136</v>
      </c>
      <c r="B120" s="192" t="s">
        <v>137</v>
      </c>
      <c r="C120" s="192"/>
      <c r="D120" s="192"/>
      <c r="E120" s="192"/>
      <c r="F120" s="192"/>
      <c r="G120" s="66">
        <v>0.05</v>
      </c>
      <c r="H120" s="50">
        <f>G120*H134</f>
        <v>398.61500000000001</v>
      </c>
    </row>
    <row r="121" spans="1:9" ht="15.75" customHeight="1">
      <c r="A121" s="186" t="s">
        <v>138</v>
      </c>
      <c r="B121" s="186"/>
      <c r="C121" s="186"/>
      <c r="D121" s="186"/>
      <c r="E121" s="186"/>
      <c r="F121" s="186"/>
      <c r="G121" s="67">
        <f>((1+$G$115)/(1-$G$116-$G$117))-1</f>
        <v>0.19281991893456873</v>
      </c>
      <c r="H121" s="49">
        <f>G121*H112</f>
        <v>1288.7256710995478</v>
      </c>
    </row>
    <row r="122" spans="1:9" ht="15.75" customHeight="1">
      <c r="A122" s="183" t="s">
        <v>318</v>
      </c>
      <c r="B122" s="184"/>
      <c r="C122" s="184"/>
      <c r="D122" s="184"/>
      <c r="E122" s="184"/>
      <c r="F122" s="184"/>
      <c r="G122" s="185"/>
      <c r="H122" s="49">
        <f>H115+H116+H117</f>
        <v>1224.2896518591992</v>
      </c>
    </row>
    <row r="123" spans="1:9" ht="15.75" customHeight="1">
      <c r="A123" s="68"/>
      <c r="B123" s="77"/>
      <c r="C123" s="77"/>
      <c r="D123" s="77"/>
      <c r="E123" s="77"/>
      <c r="F123" s="77"/>
      <c r="G123" s="77"/>
      <c r="H123" s="78"/>
    </row>
    <row r="124" spans="1:9" ht="15.75" customHeight="1">
      <c r="A124" s="186" t="s">
        <v>146</v>
      </c>
      <c r="B124" s="186"/>
      <c r="C124" s="186"/>
      <c r="D124" s="186"/>
      <c r="E124" s="186"/>
      <c r="F124" s="186"/>
      <c r="G124" s="186"/>
      <c r="H124" s="186"/>
    </row>
    <row r="125" spans="1:9" ht="15.75" customHeight="1">
      <c r="A125" s="186" t="s">
        <v>147</v>
      </c>
      <c r="B125" s="186"/>
      <c r="C125" s="186"/>
      <c r="D125" s="186"/>
      <c r="E125" s="186"/>
      <c r="F125" s="186"/>
      <c r="G125" s="186"/>
      <c r="H125" s="39" t="s">
        <v>39</v>
      </c>
    </row>
    <row r="126" spans="1:9" ht="15.75" customHeight="1">
      <c r="A126" s="38" t="s">
        <v>10</v>
      </c>
      <c r="B126" s="192" t="str">
        <f>A20</f>
        <v>MÓDULO 1 - COMPOSIÇÃO DA REMUNERAÇÃO</v>
      </c>
      <c r="C126" s="192"/>
      <c r="D126" s="192"/>
      <c r="E126" s="192"/>
      <c r="F126" s="192"/>
      <c r="G126" s="192"/>
      <c r="H126" s="79">
        <f>H28</f>
        <v>3646.4026041666671</v>
      </c>
    </row>
    <row r="127" spans="1:9" ht="15.75" customHeight="1">
      <c r="A127" s="38" t="s">
        <v>12</v>
      </c>
      <c r="B127" s="192" t="str">
        <f>A30</f>
        <v>MÓDULO 2 – ENCARGOS E BENEFÍCIOS ANUAIS, MENSAIS E DIÁRIOS</v>
      </c>
      <c r="C127" s="192"/>
      <c r="D127" s="192"/>
      <c r="E127" s="192"/>
      <c r="F127" s="192"/>
      <c r="G127" s="192"/>
      <c r="H127" s="79">
        <f>H64</f>
        <v>2468.5850000000005</v>
      </c>
    </row>
    <row r="128" spans="1:9" ht="15.75" customHeight="1">
      <c r="A128" s="38" t="s">
        <v>15</v>
      </c>
      <c r="B128" s="192" t="str">
        <f>A68</f>
        <v>MÓDULO 3 – PROVISÃO PARA RESCISÃO</v>
      </c>
      <c r="C128" s="192"/>
      <c r="D128" s="192"/>
      <c r="E128" s="192"/>
      <c r="F128" s="192"/>
      <c r="G128" s="192"/>
      <c r="H128" s="79">
        <f>H75</f>
        <v>434.79</v>
      </c>
    </row>
    <row r="129" spans="1:8" ht="15.75" customHeight="1">
      <c r="A129" s="38" t="s">
        <v>18</v>
      </c>
      <c r="B129" s="192" t="str">
        <f>A80</f>
        <v>MÓDULO 4 – CUSTO DE REPOSIÇÃO DO PROFISSIONAL AUSENTE</v>
      </c>
      <c r="C129" s="192"/>
      <c r="D129" s="192"/>
      <c r="E129" s="192"/>
      <c r="F129" s="192"/>
      <c r="G129" s="192"/>
      <c r="H129" s="79">
        <f>H98</f>
        <v>119.62700240665826</v>
      </c>
    </row>
    <row r="130" spans="1:8" ht="15.75" customHeight="1">
      <c r="A130" s="38" t="s">
        <v>44</v>
      </c>
      <c r="B130" s="192" t="str">
        <f>A100</f>
        <v>MÓDULO 5 – INSUMOS DIVERSOS</v>
      </c>
      <c r="C130" s="192"/>
      <c r="D130" s="192"/>
      <c r="E130" s="192"/>
      <c r="F130" s="192"/>
      <c r="G130" s="192"/>
      <c r="H130" s="79">
        <f>H106</f>
        <v>14.166666666666666</v>
      </c>
    </row>
    <row r="131" spans="1:8" ht="15.75" customHeight="1">
      <c r="A131" s="186" t="s">
        <v>148</v>
      </c>
      <c r="B131" s="186"/>
      <c r="C131" s="186"/>
      <c r="D131" s="186"/>
      <c r="E131" s="186"/>
      <c r="F131" s="186"/>
      <c r="G131" s="186"/>
      <c r="H131" s="49">
        <f>SUM(H126:H130)</f>
        <v>6683.5712732399925</v>
      </c>
    </row>
    <row r="132" spans="1:8" ht="15.75" customHeight="1">
      <c r="A132" s="38" t="s">
        <v>46</v>
      </c>
      <c r="B132" s="192" t="str">
        <f>A113</f>
        <v>MÓDULO 6 – CUSTOS INDIRETOS, TRIBUTOS E LUCRO</v>
      </c>
      <c r="C132" s="192"/>
      <c r="D132" s="192"/>
      <c r="E132" s="192"/>
      <c r="F132" s="192"/>
      <c r="G132" s="192"/>
      <c r="H132" s="79">
        <f>H121</f>
        <v>1288.7256710995478</v>
      </c>
    </row>
    <row r="133" spans="1:8" ht="15.75" customHeight="1">
      <c r="A133" s="186" t="s">
        <v>149</v>
      </c>
      <c r="B133" s="186"/>
      <c r="C133" s="186"/>
      <c r="D133" s="186"/>
      <c r="E133" s="186"/>
      <c r="F133" s="186"/>
      <c r="G133" s="186"/>
      <c r="H133" s="49">
        <f>ROUND((H131+H115+H116)/(1-G117),2)</f>
        <v>7901.76</v>
      </c>
    </row>
    <row r="134" spans="1:8" ht="15.75" customHeight="1">
      <c r="A134" s="186" t="s">
        <v>149</v>
      </c>
      <c r="B134" s="186"/>
      <c r="C134" s="186"/>
      <c r="D134" s="186"/>
      <c r="E134" s="186"/>
      <c r="F134" s="186"/>
      <c r="G134" s="186"/>
      <c r="H134" s="49">
        <f>ROUND(SUM(H131:H132),2)</f>
        <v>7972.3</v>
      </c>
    </row>
    <row r="135" spans="1:8" ht="15.75" customHeight="1">
      <c r="H135" s="82"/>
    </row>
    <row r="136" spans="1:8" ht="15.75" customHeight="1"/>
    <row r="137" spans="1:8" ht="15.75" customHeight="1"/>
    <row r="138" spans="1:8" ht="15.75" customHeight="1"/>
    <row r="139" spans="1:8" ht="15.75" customHeight="1">
      <c r="H139" s="83"/>
    </row>
    <row r="140" spans="1:8" ht="15.75" customHeight="1"/>
    <row r="141" spans="1:8" ht="15.75" customHeight="1"/>
    <row r="142" spans="1:8" ht="15.75" customHeight="1"/>
    <row r="143" spans="1:8" ht="15.75" customHeight="1"/>
    <row r="144" spans="1:8"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sheetData>
  <mergeCells count="139">
    <mergeCell ref="A2:H2"/>
    <mergeCell ref="A3:H3"/>
    <mergeCell ref="A4:F4"/>
    <mergeCell ref="G4:H4"/>
    <mergeCell ref="A5:H5"/>
    <mergeCell ref="A6:H6"/>
    <mergeCell ref="B7:G7"/>
    <mergeCell ref="B22:F22"/>
    <mergeCell ref="B23:F23"/>
    <mergeCell ref="A14:H14"/>
    <mergeCell ref="B15:G15"/>
    <mergeCell ref="B8:G8"/>
    <mergeCell ref="B9:G9"/>
    <mergeCell ref="A10:H10"/>
    <mergeCell ref="A11:H11"/>
    <mergeCell ref="A12:D12"/>
    <mergeCell ref="F12:H12"/>
    <mergeCell ref="A13:D13"/>
    <mergeCell ref="F13:H13"/>
    <mergeCell ref="B24:F24"/>
    <mergeCell ref="B27:F27"/>
    <mergeCell ref="A28:G28"/>
    <mergeCell ref="A29:H29"/>
    <mergeCell ref="A30:H30"/>
    <mergeCell ref="B16:G16"/>
    <mergeCell ref="B17:G17"/>
    <mergeCell ref="B18:G18"/>
    <mergeCell ref="A19:H19"/>
    <mergeCell ref="A20:H20"/>
    <mergeCell ref="B21:F21"/>
    <mergeCell ref="A31:F31"/>
    <mergeCell ref="B32:F32"/>
    <mergeCell ref="B33:F33"/>
    <mergeCell ref="A34:F34"/>
    <mergeCell ref="F35:G35"/>
    <mergeCell ref="F36:G36"/>
    <mergeCell ref="F37:G37"/>
    <mergeCell ref="A38:F38"/>
    <mergeCell ref="B39:F39"/>
    <mergeCell ref="A35:E37"/>
    <mergeCell ref="B40:F40"/>
    <mergeCell ref="B42:F42"/>
    <mergeCell ref="B43:F43"/>
    <mergeCell ref="B44:F44"/>
    <mergeCell ref="B45:F45"/>
    <mergeCell ref="B46:F46"/>
    <mergeCell ref="A47:F47"/>
    <mergeCell ref="A48:H48"/>
    <mergeCell ref="A49:F49"/>
    <mergeCell ref="B50:F50"/>
    <mergeCell ref="B51:F51"/>
    <mergeCell ref="B52:F52"/>
    <mergeCell ref="B53:F53"/>
    <mergeCell ref="B54:F54"/>
    <mergeCell ref="B55:F55"/>
    <mergeCell ref="B56:F56"/>
    <mergeCell ref="A57:G57"/>
    <mergeCell ref="A58:H58"/>
    <mergeCell ref="A59:H59"/>
    <mergeCell ref="A60:G60"/>
    <mergeCell ref="B61:G61"/>
    <mergeCell ref="B62:G62"/>
    <mergeCell ref="B63:G63"/>
    <mergeCell ref="A64:G64"/>
    <mergeCell ref="F65:G65"/>
    <mergeCell ref="F66:G66"/>
    <mergeCell ref="F67:G67"/>
    <mergeCell ref="A65:E67"/>
    <mergeCell ref="A68:H68"/>
    <mergeCell ref="B69:F69"/>
    <mergeCell ref="B70:F70"/>
    <mergeCell ref="B71:F71"/>
    <mergeCell ref="B72:F72"/>
    <mergeCell ref="B73:F73"/>
    <mergeCell ref="B74:F74"/>
    <mergeCell ref="A75:F75"/>
    <mergeCell ref="F76:G76"/>
    <mergeCell ref="A93:H93"/>
    <mergeCell ref="A94:H94"/>
    <mergeCell ref="B86:G86"/>
    <mergeCell ref="B87:G87"/>
    <mergeCell ref="A88:G88"/>
    <mergeCell ref="F77:G77"/>
    <mergeCell ref="F78:G78"/>
    <mergeCell ref="F79:G79"/>
    <mergeCell ref="A80:H80"/>
    <mergeCell ref="A81:G81"/>
    <mergeCell ref="B82:G82"/>
    <mergeCell ref="B83:G83"/>
    <mergeCell ref="B84:G84"/>
    <mergeCell ref="B85:G85"/>
    <mergeCell ref="A134:G134"/>
    <mergeCell ref="A107:E112"/>
    <mergeCell ref="A76:E79"/>
    <mergeCell ref="A124:H124"/>
    <mergeCell ref="A125:G125"/>
    <mergeCell ref="B126:G126"/>
    <mergeCell ref="A113:H113"/>
    <mergeCell ref="B114:F114"/>
    <mergeCell ref="B115:F115"/>
    <mergeCell ref="B116:F116"/>
    <mergeCell ref="B117:F117"/>
    <mergeCell ref="B118:F118"/>
    <mergeCell ref="B119:F119"/>
    <mergeCell ref="B120:F120"/>
    <mergeCell ref="A121:F121"/>
    <mergeCell ref="B104:F104"/>
    <mergeCell ref="B105:F105"/>
    <mergeCell ref="A106:F106"/>
    <mergeCell ref="F107:G107"/>
    <mergeCell ref="F108:G108"/>
    <mergeCell ref="F109:G109"/>
    <mergeCell ref="F110:G110"/>
    <mergeCell ref="F111:G111"/>
    <mergeCell ref="F112:G112"/>
    <mergeCell ref="A122:G122"/>
    <mergeCell ref="A133:G133"/>
    <mergeCell ref="B25:D25"/>
    <mergeCell ref="B26:D26"/>
    <mergeCell ref="I3:I10"/>
    <mergeCell ref="B127:G127"/>
    <mergeCell ref="B128:G128"/>
    <mergeCell ref="B129:G129"/>
    <mergeCell ref="B130:G130"/>
    <mergeCell ref="A131:G131"/>
    <mergeCell ref="B132:G132"/>
    <mergeCell ref="A95:G95"/>
    <mergeCell ref="B96:G96"/>
    <mergeCell ref="B97:G97"/>
    <mergeCell ref="A98:G98"/>
    <mergeCell ref="A99:H99"/>
    <mergeCell ref="A100:H100"/>
    <mergeCell ref="B101:F101"/>
    <mergeCell ref="B102:F102"/>
    <mergeCell ref="B103:F103"/>
    <mergeCell ref="A89:H89"/>
    <mergeCell ref="A90:F90"/>
    <mergeCell ref="B91:F91"/>
    <mergeCell ref="A92:F92"/>
  </mergeCells>
  <hyperlinks>
    <hyperlink ref="I18" r:id="rId1" xr:uid="{E6B31843-7A1D-4FC0-8E99-A240C58117A0}"/>
  </hyperlinks>
  <pageMargins left="0.25" right="0.25" top="0.75" bottom="0.75" header="0.3" footer="0.3"/>
  <pageSetup paperSize="9" scale="51" firstPageNumber="0" fitToHeight="0" orientation="portrait" useFirstPageNumber="1" r:id="rId2"/>
  <headerFooter>
    <oddHeader>&amp;C&amp;"Times New Roman,Normal"&amp;12&amp;A</oddHeader>
    <oddFooter>&amp;C&amp;"Times New Roman,Normal"&amp;12Página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999"/>
  <sheetViews>
    <sheetView view="pageBreakPreview" zoomScale="90" zoomScaleNormal="75" workbookViewId="0">
      <selection activeCell="B102" sqref="B102:F102"/>
    </sheetView>
  </sheetViews>
  <sheetFormatPr defaultColWidth="14.42578125" defaultRowHeight="15"/>
  <cols>
    <col min="1" max="1" width="7.42578125" customWidth="1"/>
    <col min="2" max="2" width="37.42578125" customWidth="1"/>
    <col min="3" max="3" width="11.42578125" customWidth="1"/>
    <col min="4" max="4" width="8" customWidth="1"/>
    <col min="5" max="5" width="13.42578125" customWidth="1"/>
    <col min="6" max="6" width="11.7109375" customWidth="1"/>
    <col min="7" max="7" width="12.7109375" customWidth="1"/>
    <col min="8" max="8" width="38.28515625" customWidth="1"/>
    <col min="9" max="9" width="7.140625" customWidth="1"/>
    <col min="10" max="10" width="10.42578125" customWidth="1"/>
    <col min="11" max="11" width="12.7109375" customWidth="1"/>
    <col min="12" max="12" width="7.140625" customWidth="1"/>
    <col min="13" max="13" width="10.42578125" customWidth="1"/>
  </cols>
  <sheetData>
    <row r="1" spans="1:8" ht="15" customHeight="1">
      <c r="A1" s="243" t="s">
        <v>5</v>
      </c>
      <c r="B1" s="243"/>
      <c r="C1" s="243"/>
      <c r="D1" s="243"/>
      <c r="E1" s="243"/>
      <c r="F1" s="243"/>
      <c r="G1" s="243"/>
      <c r="H1" s="243"/>
    </row>
    <row r="2" spans="1:8">
      <c r="A2" s="35"/>
      <c r="B2" s="36"/>
      <c r="C2" s="36"/>
      <c r="D2" s="36"/>
      <c r="E2" s="36"/>
      <c r="F2" s="36"/>
      <c r="G2" s="36"/>
      <c r="H2" s="36"/>
    </row>
    <row r="3" spans="1:8">
      <c r="A3" s="213" t="e">
        <f>'Resumo da Proposta'!#REF!</f>
        <v>#REF!</v>
      </c>
      <c r="B3" s="213"/>
      <c r="C3" s="213"/>
      <c r="D3" s="213"/>
      <c r="E3" s="213"/>
      <c r="F3" s="213"/>
      <c r="G3" s="213"/>
      <c r="H3" s="213"/>
    </row>
    <row r="4" spans="1:8">
      <c r="A4" s="213"/>
      <c r="B4" s="213"/>
      <c r="C4" s="213"/>
      <c r="D4" s="213"/>
      <c r="E4" s="213"/>
      <c r="F4" s="213"/>
      <c r="G4" s="213"/>
      <c r="H4" s="213"/>
    </row>
    <row r="5" spans="1:8">
      <c r="A5" s="213" t="s">
        <v>7</v>
      </c>
      <c r="B5" s="213"/>
      <c r="C5" s="213"/>
      <c r="D5" s="213"/>
      <c r="E5" s="213"/>
      <c r="F5" s="213"/>
      <c r="G5" s="193" t="s">
        <v>150</v>
      </c>
      <c r="H5" s="193"/>
    </row>
    <row r="6" spans="1:8">
      <c r="A6" s="213"/>
      <c r="B6" s="213"/>
      <c r="C6" s="213"/>
      <c r="D6" s="213"/>
      <c r="E6" s="213"/>
      <c r="F6" s="213"/>
      <c r="G6" s="213"/>
      <c r="H6" s="213"/>
    </row>
    <row r="7" spans="1:8">
      <c r="A7" s="186" t="s">
        <v>9</v>
      </c>
      <c r="B7" s="186"/>
      <c r="C7" s="186"/>
      <c r="D7" s="186"/>
      <c r="E7" s="186"/>
      <c r="F7" s="186"/>
      <c r="G7" s="186"/>
      <c r="H7" s="186"/>
    </row>
    <row r="8" spans="1:8">
      <c r="A8" s="38" t="s">
        <v>10</v>
      </c>
      <c r="B8" s="192" t="s">
        <v>11</v>
      </c>
      <c r="C8" s="192"/>
      <c r="D8" s="192"/>
      <c r="E8" s="192"/>
      <c r="F8" s="192"/>
      <c r="G8" s="192"/>
      <c r="H8" s="40">
        <f ca="1">TODAY()</f>
        <v>46202</v>
      </c>
    </row>
    <row r="9" spans="1:8">
      <c r="A9" s="38" t="s">
        <v>12</v>
      </c>
      <c r="B9" s="192" t="s">
        <v>13</v>
      </c>
      <c r="C9" s="192"/>
      <c r="D9" s="192"/>
      <c r="E9" s="192"/>
      <c r="F9" s="192"/>
      <c r="G9" s="192"/>
      <c r="H9" s="38" t="s">
        <v>192</v>
      </c>
    </row>
    <row r="10" spans="1:8">
      <c r="A10" s="38" t="s">
        <v>15</v>
      </c>
      <c r="B10" s="192" t="s">
        <v>16</v>
      </c>
      <c r="C10" s="192"/>
      <c r="D10" s="192"/>
      <c r="E10" s="192"/>
      <c r="F10" s="192"/>
      <c r="G10" s="192"/>
      <c r="H10" s="38" t="s">
        <v>193</v>
      </c>
    </row>
    <row r="11" spans="1:8">
      <c r="A11" s="38" t="s">
        <v>18</v>
      </c>
      <c r="B11" s="192" t="s">
        <v>19</v>
      </c>
      <c r="C11" s="192"/>
      <c r="D11" s="192"/>
      <c r="E11" s="192"/>
      <c r="F11" s="192"/>
      <c r="G11" s="192"/>
      <c r="H11" s="38">
        <v>12</v>
      </c>
    </row>
    <row r="12" spans="1:8">
      <c r="A12" s="215"/>
      <c r="B12" s="215"/>
      <c r="C12" s="215"/>
      <c r="D12" s="215"/>
      <c r="E12" s="215"/>
      <c r="F12" s="215"/>
      <c r="G12" s="215"/>
      <c r="H12" s="215"/>
    </row>
    <row r="13" spans="1:8">
      <c r="A13" s="186" t="s">
        <v>20</v>
      </c>
      <c r="B13" s="186"/>
      <c r="C13" s="186"/>
      <c r="D13" s="186"/>
      <c r="E13" s="186"/>
      <c r="F13" s="186"/>
      <c r="G13" s="186"/>
      <c r="H13" s="186"/>
    </row>
    <row r="14" spans="1:8" ht="12.75" customHeight="1">
      <c r="A14" s="193" t="s">
        <v>21</v>
      </c>
      <c r="B14" s="193"/>
      <c r="C14" s="193"/>
      <c r="D14" s="193"/>
      <c r="E14" s="38"/>
      <c r="F14" s="193" t="s">
        <v>151</v>
      </c>
      <c r="G14" s="193"/>
      <c r="H14" s="193"/>
    </row>
    <row r="15" spans="1:8" ht="25.15" customHeight="1">
      <c r="A15" s="216" t="s">
        <v>24</v>
      </c>
      <c r="B15" s="216"/>
      <c r="C15" s="216"/>
      <c r="D15" s="216"/>
      <c r="E15" s="42"/>
      <c r="F15" s="193">
        <f>'Resumo da Proposta'!D5</f>
        <v>1</v>
      </c>
      <c r="G15" s="193"/>
      <c r="H15" s="193"/>
    </row>
    <row r="16" spans="1:8">
      <c r="A16" s="186" t="s">
        <v>26</v>
      </c>
      <c r="B16" s="186"/>
      <c r="C16" s="186"/>
      <c r="D16" s="186"/>
      <c r="E16" s="186"/>
      <c r="F16" s="186"/>
      <c r="G16" s="186"/>
      <c r="H16" s="186"/>
    </row>
    <row r="17" spans="1:9">
      <c r="A17" s="38">
        <v>1</v>
      </c>
      <c r="B17" s="192" t="s">
        <v>27</v>
      </c>
      <c r="C17" s="192"/>
      <c r="D17" s="192"/>
      <c r="E17" s="192"/>
      <c r="F17" s="192"/>
      <c r="G17" s="192"/>
      <c r="H17" s="43" t="str">
        <f>A15</f>
        <v>Apoio Administrativo e Atividades Auxiliares</v>
      </c>
      <c r="I17" s="56"/>
    </row>
    <row r="18" spans="1:9">
      <c r="A18" s="38">
        <v>2</v>
      </c>
      <c r="B18" s="192" t="s">
        <v>29</v>
      </c>
      <c r="C18" s="192"/>
      <c r="D18" s="192"/>
      <c r="E18" s="192"/>
      <c r="F18" s="192"/>
      <c r="G18" s="192"/>
      <c r="H18" s="38" t="s">
        <v>191</v>
      </c>
    </row>
    <row r="19" spans="1:9">
      <c r="A19" s="38">
        <v>3</v>
      </c>
      <c r="B19" s="192" t="s">
        <v>31</v>
      </c>
      <c r="C19" s="192"/>
      <c r="D19" s="192"/>
      <c r="E19" s="192"/>
      <c r="F19" s="192"/>
      <c r="G19" s="192"/>
      <c r="H19" s="44">
        <v>1780.16</v>
      </c>
    </row>
    <row r="20" spans="1:9" ht="28.5" customHeight="1">
      <c r="A20" s="42">
        <v>4</v>
      </c>
      <c r="B20" s="212" t="s">
        <v>32</v>
      </c>
      <c r="C20" s="212"/>
      <c r="D20" s="212"/>
      <c r="E20" s="212"/>
      <c r="F20" s="212"/>
      <c r="G20" s="212"/>
      <c r="H20" s="41" t="e">
        <f>A3</f>
        <v>#REF!</v>
      </c>
    </row>
    <row r="21" spans="1:9">
      <c r="A21" s="38">
        <v>5</v>
      </c>
      <c r="B21" s="192" t="s">
        <v>34</v>
      </c>
      <c r="C21" s="192"/>
      <c r="D21" s="192"/>
      <c r="E21" s="192"/>
      <c r="F21" s="192"/>
      <c r="G21" s="192"/>
      <c r="H21" s="40" t="s">
        <v>194</v>
      </c>
    </row>
    <row r="22" spans="1:9">
      <c r="A22" s="195"/>
      <c r="B22" s="195"/>
      <c r="C22" s="195"/>
      <c r="D22" s="195"/>
      <c r="E22" s="195"/>
      <c r="F22" s="195"/>
      <c r="G22" s="195"/>
      <c r="H22" s="195"/>
    </row>
    <row r="23" spans="1:9" ht="15.75" customHeight="1">
      <c r="A23" s="186" t="s">
        <v>36</v>
      </c>
      <c r="B23" s="186"/>
      <c r="C23" s="186"/>
      <c r="D23" s="186"/>
      <c r="E23" s="186"/>
      <c r="F23" s="186"/>
      <c r="G23" s="186"/>
      <c r="H23" s="186"/>
    </row>
    <row r="24" spans="1:9" ht="15.75" customHeight="1">
      <c r="A24" s="46">
        <v>1</v>
      </c>
      <c r="B24" s="186" t="s">
        <v>37</v>
      </c>
      <c r="C24" s="186"/>
      <c r="D24" s="186"/>
      <c r="E24" s="186"/>
      <c r="F24" s="186"/>
      <c r="G24" s="39" t="s">
        <v>38</v>
      </c>
      <c r="H24" s="39" t="s">
        <v>39</v>
      </c>
    </row>
    <row r="25" spans="1:9" ht="15.75" customHeight="1">
      <c r="A25" s="37" t="s">
        <v>10</v>
      </c>
      <c r="B25" s="192" t="s">
        <v>40</v>
      </c>
      <c r="C25" s="192"/>
      <c r="D25" s="192"/>
      <c r="E25" s="192"/>
      <c r="F25" s="192"/>
      <c r="G25" s="45"/>
      <c r="H25" s="47">
        <f>H19</f>
        <v>1780.16</v>
      </c>
    </row>
    <row r="26" spans="1:9" ht="15.75" customHeight="1">
      <c r="A26" s="37" t="s">
        <v>12</v>
      </c>
      <c r="B26" s="192" t="s">
        <v>41</v>
      </c>
      <c r="C26" s="192"/>
      <c r="D26" s="192"/>
      <c r="E26" s="192"/>
      <c r="F26" s="192"/>
      <c r="G26" s="48"/>
      <c r="H26" s="47">
        <v>0</v>
      </c>
    </row>
    <row r="27" spans="1:9" ht="15.75" customHeight="1">
      <c r="A27" s="37" t="s">
        <v>15</v>
      </c>
      <c r="B27" s="192" t="s">
        <v>42</v>
      </c>
      <c r="C27" s="192"/>
      <c r="D27" s="192"/>
      <c r="E27" s="192"/>
      <c r="F27" s="192"/>
      <c r="G27" s="48"/>
      <c r="H27" s="47">
        <v>0</v>
      </c>
    </row>
    <row r="28" spans="1:9" ht="15.75" customHeight="1">
      <c r="A28" s="37" t="s">
        <v>18</v>
      </c>
      <c r="B28" s="192" t="s">
        <v>43</v>
      </c>
      <c r="C28" s="192"/>
      <c r="D28" s="192"/>
      <c r="E28" s="192"/>
      <c r="F28" s="192"/>
      <c r="G28" s="48"/>
      <c r="H28" s="47">
        <v>0</v>
      </c>
    </row>
    <row r="29" spans="1:9" ht="15.75" customHeight="1">
      <c r="A29" s="37" t="s">
        <v>44</v>
      </c>
      <c r="B29" s="192" t="s">
        <v>45</v>
      </c>
      <c r="C29" s="192"/>
      <c r="D29" s="192"/>
      <c r="E29" s="192"/>
      <c r="F29" s="192"/>
      <c r="G29" s="48"/>
      <c r="H29" s="47">
        <v>0</v>
      </c>
    </row>
    <row r="30" spans="1:9" ht="15.75" customHeight="1">
      <c r="A30" s="37" t="s">
        <v>46</v>
      </c>
      <c r="B30" s="192" t="s">
        <v>47</v>
      </c>
      <c r="C30" s="192"/>
      <c r="D30" s="192"/>
      <c r="E30" s="192"/>
      <c r="F30" s="192"/>
      <c r="G30" s="48"/>
      <c r="H30" s="47">
        <v>0</v>
      </c>
    </row>
    <row r="31" spans="1:9" ht="15.75" customHeight="1">
      <c r="A31" s="186" t="s">
        <v>48</v>
      </c>
      <c r="B31" s="186"/>
      <c r="C31" s="186"/>
      <c r="D31" s="186"/>
      <c r="E31" s="186"/>
      <c r="F31" s="186"/>
      <c r="G31" s="186"/>
      <c r="H31" s="49">
        <f>SUM(H25:H30)</f>
        <v>1780.16</v>
      </c>
    </row>
    <row r="32" spans="1:9" ht="15.75" customHeight="1">
      <c r="A32" s="208"/>
      <c r="B32" s="208"/>
      <c r="C32" s="208"/>
      <c r="D32" s="208"/>
      <c r="E32" s="208"/>
      <c r="F32" s="208"/>
      <c r="G32" s="208"/>
      <c r="H32" s="208"/>
    </row>
    <row r="33" spans="1:8" ht="15.75" customHeight="1">
      <c r="A33" s="186" t="s">
        <v>49</v>
      </c>
      <c r="B33" s="186"/>
      <c r="C33" s="186"/>
      <c r="D33" s="186"/>
      <c r="E33" s="186"/>
      <c r="F33" s="186"/>
      <c r="G33" s="186"/>
      <c r="H33" s="186"/>
    </row>
    <row r="34" spans="1:8" ht="15.75" customHeight="1">
      <c r="A34" s="186" t="s">
        <v>50</v>
      </c>
      <c r="B34" s="186"/>
      <c r="C34" s="186"/>
      <c r="D34" s="186"/>
      <c r="E34" s="186"/>
      <c r="F34" s="186"/>
      <c r="G34" s="39" t="s">
        <v>38</v>
      </c>
      <c r="H34" s="39" t="s">
        <v>39</v>
      </c>
    </row>
    <row r="35" spans="1:8" ht="15.75" customHeight="1">
      <c r="A35" s="37" t="s">
        <v>10</v>
      </c>
      <c r="B35" s="192" t="s">
        <v>51</v>
      </c>
      <c r="C35" s="192"/>
      <c r="D35" s="192"/>
      <c r="E35" s="192"/>
      <c r="F35" s="192"/>
      <c r="G35" s="48">
        <f>ROUND(1/12,4)</f>
        <v>8.3299999999999999E-2</v>
      </c>
      <c r="H35" s="50">
        <f>ROUND(H31*G35,2)</f>
        <v>148.29</v>
      </c>
    </row>
    <row r="36" spans="1:8" ht="15.75" customHeight="1">
      <c r="A36" s="37" t="s">
        <v>12</v>
      </c>
      <c r="B36" s="192" t="s">
        <v>52</v>
      </c>
      <c r="C36" s="192"/>
      <c r="D36" s="192"/>
      <c r="E36" s="192"/>
      <c r="F36" s="192"/>
      <c r="G36" s="48">
        <v>0.1111</v>
      </c>
      <c r="H36" s="50">
        <f>ROUND(H31*G36,2)</f>
        <v>197.78</v>
      </c>
    </row>
    <row r="37" spans="1:8" ht="15.75" customHeight="1">
      <c r="A37" s="186" t="s">
        <v>53</v>
      </c>
      <c r="B37" s="186"/>
      <c r="C37" s="186"/>
      <c r="D37" s="186"/>
      <c r="E37" s="186"/>
      <c r="F37" s="186"/>
      <c r="G37" s="51">
        <f>SUM(G35:G36)</f>
        <v>0.19440000000000002</v>
      </c>
      <c r="H37" s="49">
        <f>SUM(H35:H36)</f>
        <v>346.07</v>
      </c>
    </row>
    <row r="38" spans="1:8" ht="15.75" customHeight="1">
      <c r="A38" s="207" t="s">
        <v>54</v>
      </c>
      <c r="B38" s="207"/>
      <c r="C38" s="207"/>
      <c r="D38" s="207"/>
      <c r="E38" s="207"/>
      <c r="F38" s="198" t="s">
        <v>55</v>
      </c>
      <c r="G38" s="198"/>
      <c r="H38" s="52">
        <f>H31</f>
        <v>1780.16</v>
      </c>
    </row>
    <row r="39" spans="1:8" ht="15.75" customHeight="1">
      <c r="A39" s="207"/>
      <c r="B39" s="207"/>
      <c r="C39" s="207"/>
      <c r="D39" s="207"/>
      <c r="E39" s="207"/>
      <c r="F39" s="198" t="s">
        <v>56</v>
      </c>
      <c r="G39" s="198"/>
      <c r="H39" s="52">
        <f>H37</f>
        <v>346.07</v>
      </c>
    </row>
    <row r="40" spans="1:8" ht="15.75" customHeight="1">
      <c r="A40" s="207"/>
      <c r="B40" s="207"/>
      <c r="C40" s="207"/>
      <c r="D40" s="207"/>
      <c r="E40" s="207"/>
      <c r="F40" s="199" t="s">
        <v>57</v>
      </c>
      <c r="G40" s="199"/>
      <c r="H40" s="53">
        <f>SUM(H38:H39)</f>
        <v>2126.23</v>
      </c>
    </row>
    <row r="41" spans="1:8" ht="15.75" customHeight="1">
      <c r="A41" s="186" t="s">
        <v>58</v>
      </c>
      <c r="B41" s="186"/>
      <c r="C41" s="186"/>
      <c r="D41" s="186"/>
      <c r="E41" s="186"/>
      <c r="F41" s="186"/>
      <c r="G41" s="39" t="s">
        <v>38</v>
      </c>
      <c r="H41" s="39" t="s">
        <v>39</v>
      </c>
    </row>
    <row r="42" spans="1:8" ht="15.75" customHeight="1">
      <c r="A42" s="37" t="s">
        <v>10</v>
      </c>
      <c r="B42" s="192" t="s">
        <v>59</v>
      </c>
      <c r="C42" s="192"/>
      <c r="D42" s="192"/>
      <c r="E42" s="192"/>
      <c r="F42" s="192"/>
      <c r="G42" s="48">
        <v>0.2</v>
      </c>
      <c r="H42" s="50">
        <f t="shared" ref="H42:H49" si="0">ROUND($H$40*G42,2)</f>
        <v>425.25</v>
      </c>
    </row>
    <row r="43" spans="1:8" ht="15.75" customHeight="1">
      <c r="A43" s="37" t="s">
        <v>12</v>
      </c>
      <c r="B43" s="192" t="s">
        <v>60</v>
      </c>
      <c r="C43" s="192"/>
      <c r="D43" s="192"/>
      <c r="E43" s="192"/>
      <c r="F43" s="192"/>
      <c r="G43" s="48">
        <v>2.5000000000000001E-2</v>
      </c>
      <c r="H43" s="50">
        <f t="shared" si="0"/>
        <v>53.16</v>
      </c>
    </row>
    <row r="44" spans="1:8" ht="15.75" customHeight="1">
      <c r="A44" s="37" t="s">
        <v>15</v>
      </c>
      <c r="B44" s="192" t="s">
        <v>61</v>
      </c>
      <c r="C44" s="192"/>
      <c r="D44" s="192"/>
      <c r="E44" s="192"/>
      <c r="F44" s="192"/>
      <c r="G44" s="48">
        <v>0.02</v>
      </c>
      <c r="H44" s="50">
        <f t="shared" si="0"/>
        <v>42.52</v>
      </c>
    </row>
    <row r="45" spans="1:8" ht="15.75" customHeight="1">
      <c r="A45" s="37" t="s">
        <v>18</v>
      </c>
      <c r="B45" s="192" t="s">
        <v>62</v>
      </c>
      <c r="C45" s="192"/>
      <c r="D45" s="192"/>
      <c r="E45" s="192"/>
      <c r="F45" s="192"/>
      <c r="G45" s="48">
        <v>1.4999999999999999E-2</v>
      </c>
      <c r="H45" s="50">
        <f t="shared" si="0"/>
        <v>31.89</v>
      </c>
    </row>
    <row r="46" spans="1:8" ht="15.75" customHeight="1">
      <c r="A46" s="37" t="s">
        <v>44</v>
      </c>
      <c r="B46" s="192" t="s">
        <v>63</v>
      </c>
      <c r="C46" s="192"/>
      <c r="D46" s="192"/>
      <c r="E46" s="192"/>
      <c r="F46" s="192"/>
      <c r="G46" s="48">
        <v>0.01</v>
      </c>
      <c r="H46" s="50">
        <f t="shared" si="0"/>
        <v>21.26</v>
      </c>
    </row>
    <row r="47" spans="1:8" ht="15.75" customHeight="1">
      <c r="A47" s="37" t="s">
        <v>46</v>
      </c>
      <c r="B47" s="192" t="s">
        <v>64</v>
      </c>
      <c r="C47" s="192"/>
      <c r="D47" s="192"/>
      <c r="E47" s="192"/>
      <c r="F47" s="192"/>
      <c r="G47" s="48">
        <v>6.0000000000000001E-3</v>
      </c>
      <c r="H47" s="50">
        <f t="shared" si="0"/>
        <v>12.76</v>
      </c>
    </row>
    <row r="48" spans="1:8" ht="15.75" customHeight="1">
      <c r="A48" s="37" t="s">
        <v>65</v>
      </c>
      <c r="B48" s="192" t="s">
        <v>66</v>
      </c>
      <c r="C48" s="192"/>
      <c r="D48" s="192"/>
      <c r="E48" s="192"/>
      <c r="F48" s="192"/>
      <c r="G48" s="48">
        <v>2E-3</v>
      </c>
      <c r="H48" s="50">
        <f t="shared" si="0"/>
        <v>4.25</v>
      </c>
    </row>
    <row r="49" spans="1:13" ht="15.75" customHeight="1">
      <c r="A49" s="37" t="s">
        <v>67</v>
      </c>
      <c r="B49" s="192" t="s">
        <v>68</v>
      </c>
      <c r="C49" s="192"/>
      <c r="D49" s="192"/>
      <c r="E49" s="192"/>
      <c r="F49" s="192"/>
      <c r="G49" s="48">
        <v>0.08</v>
      </c>
      <c r="H49" s="50">
        <f t="shared" si="0"/>
        <v>170.1</v>
      </c>
    </row>
    <row r="50" spans="1:13" ht="15.75" customHeight="1">
      <c r="A50" s="186" t="s">
        <v>69</v>
      </c>
      <c r="B50" s="186"/>
      <c r="C50" s="186"/>
      <c r="D50" s="186"/>
      <c r="E50" s="186"/>
      <c r="F50" s="186"/>
      <c r="G50" s="51">
        <f>SUM(G42:G49)</f>
        <v>0.35800000000000004</v>
      </c>
      <c r="H50" s="49">
        <f>SUM(H42:H49)</f>
        <v>761.18999999999994</v>
      </c>
    </row>
    <row r="51" spans="1:13" ht="15.75" customHeight="1">
      <c r="A51" s="194"/>
      <c r="B51" s="194"/>
      <c r="C51" s="194"/>
      <c r="D51" s="194"/>
      <c r="E51" s="194"/>
      <c r="F51" s="194"/>
      <c r="G51" s="194"/>
      <c r="H51" s="194"/>
    </row>
    <row r="52" spans="1:13" ht="15.75" customHeight="1">
      <c r="A52" s="186" t="s">
        <v>70</v>
      </c>
      <c r="B52" s="186"/>
      <c r="C52" s="186"/>
      <c r="D52" s="186"/>
      <c r="E52" s="186"/>
      <c r="F52" s="186"/>
      <c r="G52" s="51"/>
      <c r="H52" s="39" t="s">
        <v>39</v>
      </c>
    </row>
    <row r="53" spans="1:13" ht="15.75" customHeight="1">
      <c r="A53" s="37" t="s">
        <v>10</v>
      </c>
      <c r="B53" s="195" t="s">
        <v>71</v>
      </c>
      <c r="C53" s="195"/>
      <c r="D53" s="195"/>
      <c r="E53" s="195"/>
      <c r="F53" s="195"/>
      <c r="G53" s="54">
        <v>4.3</v>
      </c>
      <c r="H53" s="47">
        <f>ROUND((G53*2*22)-0.06*H25,2)</f>
        <v>82.39</v>
      </c>
    </row>
    <row r="54" spans="1:13" ht="15.75" customHeight="1">
      <c r="A54" s="37" t="s">
        <v>12</v>
      </c>
      <c r="B54" s="195" t="s">
        <v>72</v>
      </c>
      <c r="C54" s="195"/>
      <c r="D54" s="195"/>
      <c r="E54" s="195"/>
      <c r="F54" s="195"/>
      <c r="G54" s="38" t="s">
        <v>73</v>
      </c>
      <c r="H54" s="47">
        <v>540.54</v>
      </c>
    </row>
    <row r="55" spans="1:13" ht="15.75" customHeight="1">
      <c r="A55" s="37" t="s">
        <v>15</v>
      </c>
      <c r="B55" s="195" t="s">
        <v>74</v>
      </c>
      <c r="C55" s="195"/>
      <c r="D55" s="195"/>
      <c r="E55" s="195"/>
      <c r="F55" s="195"/>
      <c r="G55" s="38" t="s">
        <v>73</v>
      </c>
      <c r="H55" s="47">
        <v>100</v>
      </c>
    </row>
    <row r="56" spans="1:13" ht="15.75" customHeight="1">
      <c r="A56" s="37" t="s">
        <v>18</v>
      </c>
      <c r="B56" s="195" t="s">
        <v>75</v>
      </c>
      <c r="C56" s="195"/>
      <c r="D56" s="195"/>
      <c r="E56" s="195"/>
      <c r="F56" s="195"/>
      <c r="G56" s="38" t="s">
        <v>73</v>
      </c>
      <c r="H56" s="47">
        <f>47+0.9+2.17</f>
        <v>50.07</v>
      </c>
    </row>
    <row r="57" spans="1:13" ht="15.75" customHeight="1">
      <c r="A57" s="186" t="s">
        <v>76</v>
      </c>
      <c r="B57" s="186"/>
      <c r="C57" s="186"/>
      <c r="D57" s="186"/>
      <c r="E57" s="186"/>
      <c r="F57" s="186"/>
      <c r="G57" s="186"/>
      <c r="H57" s="55">
        <f>SUM(H53:H56)</f>
        <v>773</v>
      </c>
    </row>
    <row r="58" spans="1:13" ht="15.75" customHeight="1">
      <c r="A58" s="194"/>
      <c r="B58" s="194"/>
      <c r="C58" s="194"/>
      <c r="D58" s="194"/>
      <c r="E58" s="194"/>
      <c r="F58" s="194"/>
      <c r="G58" s="194"/>
      <c r="H58" s="194"/>
    </row>
    <row r="59" spans="1:13" ht="15.75" customHeight="1">
      <c r="A59" s="186" t="s">
        <v>77</v>
      </c>
      <c r="B59" s="186"/>
      <c r="C59" s="186"/>
      <c r="D59" s="186"/>
      <c r="E59" s="186"/>
      <c r="F59" s="186"/>
      <c r="G59" s="186"/>
      <c r="H59" s="186"/>
    </row>
    <row r="60" spans="1:13" ht="15.75" customHeight="1">
      <c r="A60" s="186" t="s">
        <v>78</v>
      </c>
      <c r="B60" s="186"/>
      <c r="C60" s="186"/>
      <c r="D60" s="186"/>
      <c r="E60" s="186"/>
      <c r="F60" s="186"/>
      <c r="G60" s="186"/>
      <c r="H60" s="39" t="s">
        <v>39</v>
      </c>
    </row>
    <row r="61" spans="1:13" ht="15.75" customHeight="1">
      <c r="A61" s="37" t="s">
        <v>79</v>
      </c>
      <c r="B61" s="193" t="s">
        <v>80</v>
      </c>
      <c r="C61" s="193"/>
      <c r="D61" s="193"/>
      <c r="E61" s="193"/>
      <c r="F61" s="193"/>
      <c r="G61" s="193"/>
      <c r="H61" s="50">
        <f>H37</f>
        <v>346.07</v>
      </c>
    </row>
    <row r="62" spans="1:13" ht="15.75" customHeight="1">
      <c r="A62" s="37" t="s">
        <v>81</v>
      </c>
      <c r="B62" s="193" t="s">
        <v>82</v>
      </c>
      <c r="C62" s="193"/>
      <c r="D62" s="193"/>
      <c r="E62" s="193"/>
      <c r="F62" s="193"/>
      <c r="G62" s="193"/>
      <c r="H62" s="50">
        <f>H50</f>
        <v>761.18999999999994</v>
      </c>
      <c r="M62" s="57"/>
    </row>
    <row r="63" spans="1:13" ht="15.75" customHeight="1">
      <c r="A63" s="37" t="s">
        <v>83</v>
      </c>
      <c r="B63" s="193" t="s">
        <v>84</v>
      </c>
      <c r="C63" s="193"/>
      <c r="D63" s="193"/>
      <c r="E63" s="193"/>
      <c r="F63" s="193"/>
      <c r="G63" s="193"/>
      <c r="H63" s="50">
        <f>H57</f>
        <v>773</v>
      </c>
    </row>
    <row r="64" spans="1:13" ht="15.75" customHeight="1">
      <c r="A64" s="186" t="s">
        <v>85</v>
      </c>
      <c r="B64" s="186"/>
      <c r="C64" s="186"/>
      <c r="D64" s="186"/>
      <c r="E64" s="186"/>
      <c r="F64" s="186"/>
      <c r="G64" s="186"/>
      <c r="H64" s="49">
        <f>SUM(H61:H63)</f>
        <v>1880.26</v>
      </c>
    </row>
    <row r="65" spans="1:13" ht="15.75" customHeight="1">
      <c r="A65" s="204" t="s">
        <v>86</v>
      </c>
      <c r="B65" s="204"/>
      <c r="C65" s="204"/>
      <c r="D65" s="204"/>
      <c r="E65" s="204"/>
      <c r="F65" s="198" t="s">
        <v>55</v>
      </c>
      <c r="G65" s="198"/>
      <c r="H65" s="52">
        <f>H31</f>
        <v>1780.16</v>
      </c>
    </row>
    <row r="66" spans="1:13" ht="15.75" customHeight="1">
      <c r="A66" s="204"/>
      <c r="B66" s="204"/>
      <c r="C66" s="204"/>
      <c r="D66" s="204"/>
      <c r="E66" s="204"/>
      <c r="F66" s="198" t="s">
        <v>87</v>
      </c>
      <c r="G66" s="198"/>
      <c r="H66" s="52">
        <f>H64</f>
        <v>1880.26</v>
      </c>
    </row>
    <row r="67" spans="1:13" ht="15.75" customHeight="1">
      <c r="A67" s="204"/>
      <c r="B67" s="204"/>
      <c r="C67" s="204"/>
      <c r="D67" s="204"/>
      <c r="E67" s="204"/>
      <c r="F67" s="199" t="s">
        <v>57</v>
      </c>
      <c r="G67" s="199"/>
      <c r="H67" s="53">
        <f>SUM(H65:H66)</f>
        <v>3660.42</v>
      </c>
    </row>
    <row r="68" spans="1:13" ht="15.75" customHeight="1">
      <c r="A68" s="186" t="s">
        <v>88</v>
      </c>
      <c r="B68" s="186"/>
      <c r="C68" s="186"/>
      <c r="D68" s="186"/>
      <c r="E68" s="186"/>
      <c r="F68" s="186"/>
      <c r="G68" s="186"/>
      <c r="H68" s="186"/>
    </row>
    <row r="69" spans="1:13" ht="15.75" customHeight="1">
      <c r="A69" s="37">
        <v>3</v>
      </c>
      <c r="B69" s="186" t="s">
        <v>89</v>
      </c>
      <c r="C69" s="186"/>
      <c r="D69" s="186"/>
      <c r="E69" s="186"/>
      <c r="F69" s="186"/>
      <c r="G69" s="39" t="s">
        <v>38</v>
      </c>
      <c r="H69" s="39" t="s">
        <v>39</v>
      </c>
    </row>
    <row r="70" spans="1:13" ht="15.75" customHeight="1">
      <c r="A70" s="37" t="s">
        <v>10</v>
      </c>
      <c r="B70" s="192" t="s">
        <v>90</v>
      </c>
      <c r="C70" s="192"/>
      <c r="D70" s="192"/>
      <c r="E70" s="192"/>
      <c r="F70" s="192"/>
      <c r="G70" s="48">
        <f>ROUND(((1/12)*5%),4)</f>
        <v>4.1999999999999997E-3</v>
      </c>
      <c r="H70" s="50">
        <f>ROUND(G70*$H$67,2)</f>
        <v>15.37</v>
      </c>
    </row>
    <row r="71" spans="1:13" ht="15.75" customHeight="1">
      <c r="A71" s="37" t="s">
        <v>12</v>
      </c>
      <c r="B71" s="192" t="s">
        <v>91</v>
      </c>
      <c r="C71" s="192"/>
      <c r="D71" s="192"/>
      <c r="E71" s="192"/>
      <c r="F71" s="192"/>
      <c r="G71" s="48">
        <f>TRUNC(G70*G49,4)</f>
        <v>2.9999999999999997E-4</v>
      </c>
      <c r="H71" s="50">
        <f>ROUND(G71*$H$67,2)</f>
        <v>1.1000000000000001</v>
      </c>
      <c r="K71" s="74"/>
    </row>
    <row r="72" spans="1:13" ht="15.75" customHeight="1">
      <c r="A72" s="37" t="s">
        <v>15</v>
      </c>
      <c r="B72" s="192" t="s">
        <v>92</v>
      </c>
      <c r="C72" s="192"/>
      <c r="D72" s="192"/>
      <c r="E72" s="192"/>
      <c r="F72" s="192"/>
      <c r="G72" s="48">
        <v>1.9400000000000001E-2</v>
      </c>
      <c r="H72" s="50">
        <f>ROUND(G72*$H$67,2)</f>
        <v>71.010000000000005</v>
      </c>
    </row>
    <row r="73" spans="1:13" ht="15.75" customHeight="1">
      <c r="A73" s="58" t="s">
        <v>18</v>
      </c>
      <c r="B73" s="203" t="s">
        <v>93</v>
      </c>
      <c r="C73" s="203"/>
      <c r="D73" s="203"/>
      <c r="E73" s="203"/>
      <c r="F73" s="203"/>
      <c r="G73" s="48">
        <f>ROUND(G72*G50,4)</f>
        <v>6.8999999999999999E-3</v>
      </c>
      <c r="H73" s="50">
        <f>ROUND(G73*$H$67,2)</f>
        <v>25.26</v>
      </c>
      <c r="K73" s="75"/>
    </row>
    <row r="74" spans="1:13" ht="15.75" customHeight="1">
      <c r="A74" s="37" t="s">
        <v>44</v>
      </c>
      <c r="B74" s="192" t="s">
        <v>94</v>
      </c>
      <c r="C74" s="192"/>
      <c r="D74" s="192"/>
      <c r="E74" s="192"/>
      <c r="F74" s="192"/>
      <c r="G74" s="48">
        <v>0.04</v>
      </c>
      <c r="H74" s="50">
        <f>ROUND(G74*$H$67,2)</f>
        <v>146.41999999999999</v>
      </c>
    </row>
    <row r="75" spans="1:13" ht="15.75" customHeight="1">
      <c r="A75" s="186" t="s">
        <v>95</v>
      </c>
      <c r="B75" s="186"/>
      <c r="C75" s="186"/>
      <c r="D75" s="186"/>
      <c r="E75" s="186"/>
      <c r="F75" s="186"/>
      <c r="G75" s="51">
        <f>SUM(G70:G74)</f>
        <v>7.0800000000000002E-2</v>
      </c>
      <c r="H75" s="49">
        <f>SUM(H70:H74)</f>
        <v>259.15999999999997</v>
      </c>
    </row>
    <row r="76" spans="1:13" ht="15.75" customHeight="1">
      <c r="A76" s="196" t="s">
        <v>96</v>
      </c>
      <c r="B76" s="196"/>
      <c r="C76" s="196"/>
      <c r="D76" s="196"/>
      <c r="E76" s="196"/>
      <c r="F76" s="198" t="s">
        <v>55</v>
      </c>
      <c r="G76" s="198"/>
      <c r="H76" s="52">
        <f>H31</f>
        <v>1780.16</v>
      </c>
    </row>
    <row r="77" spans="1:13" ht="15.75" customHeight="1">
      <c r="A77" s="196"/>
      <c r="B77" s="196"/>
      <c r="C77" s="196"/>
      <c r="D77" s="196"/>
      <c r="E77" s="196"/>
      <c r="F77" s="198" t="s">
        <v>87</v>
      </c>
      <c r="G77" s="198"/>
      <c r="H77" s="52">
        <f>H64</f>
        <v>1880.26</v>
      </c>
    </row>
    <row r="78" spans="1:13" ht="15.75" customHeight="1">
      <c r="A78" s="196"/>
      <c r="B78" s="196"/>
      <c r="C78" s="196"/>
      <c r="D78" s="196"/>
      <c r="E78" s="196"/>
      <c r="F78" s="198" t="s">
        <v>97</v>
      </c>
      <c r="G78" s="198"/>
      <c r="H78" s="52">
        <f>H75</f>
        <v>259.15999999999997</v>
      </c>
      <c r="M78" s="76"/>
    </row>
    <row r="79" spans="1:13" ht="15.75" customHeight="1">
      <c r="A79" s="196"/>
      <c r="B79" s="196"/>
      <c r="C79" s="196"/>
      <c r="D79" s="196"/>
      <c r="E79" s="196"/>
      <c r="F79" s="199" t="s">
        <v>57</v>
      </c>
      <c r="G79" s="199"/>
      <c r="H79" s="53">
        <f>SUM(H76:H78)</f>
        <v>3919.58</v>
      </c>
    </row>
    <row r="80" spans="1:13" ht="15.75" customHeight="1">
      <c r="A80" s="186" t="s">
        <v>98</v>
      </c>
      <c r="B80" s="186"/>
      <c r="C80" s="186"/>
      <c r="D80" s="186"/>
      <c r="E80" s="186"/>
      <c r="F80" s="186"/>
      <c r="G80" s="186"/>
      <c r="H80" s="186"/>
    </row>
    <row r="81" spans="1:11" ht="15.75" customHeight="1">
      <c r="A81" s="186" t="s">
        <v>99</v>
      </c>
      <c r="B81" s="186"/>
      <c r="C81" s="186"/>
      <c r="D81" s="186"/>
      <c r="E81" s="186"/>
      <c r="F81" s="186"/>
      <c r="G81" s="39" t="s">
        <v>38</v>
      </c>
      <c r="H81" s="39" t="s">
        <v>39</v>
      </c>
    </row>
    <row r="82" spans="1:11" ht="15.75" customHeight="1">
      <c r="A82" s="37" t="s">
        <v>10</v>
      </c>
      <c r="B82" s="192" t="s">
        <v>100</v>
      </c>
      <c r="C82" s="192"/>
      <c r="D82" s="192"/>
      <c r="E82" s="192"/>
      <c r="F82" s="192"/>
      <c r="G82" s="48">
        <v>0</v>
      </c>
      <c r="H82" s="50">
        <f t="shared" ref="H82:H87" si="1">ROUND(G82*$H$79,2)</f>
        <v>0</v>
      </c>
    </row>
    <row r="83" spans="1:11" ht="15.75" customHeight="1">
      <c r="A83" s="37" t="s">
        <v>12</v>
      </c>
      <c r="B83" s="192" t="s">
        <v>101</v>
      </c>
      <c r="C83" s="192"/>
      <c r="D83" s="192"/>
      <c r="E83" s="192"/>
      <c r="F83" s="192"/>
      <c r="G83" s="48">
        <v>2.8E-3</v>
      </c>
      <c r="H83" s="50">
        <f t="shared" si="1"/>
        <v>10.97</v>
      </c>
      <c r="K83" s="76"/>
    </row>
    <row r="84" spans="1:11" ht="15.75" customHeight="1">
      <c r="A84" s="37" t="s">
        <v>15</v>
      </c>
      <c r="B84" s="192" t="s">
        <v>102</v>
      </c>
      <c r="C84" s="192"/>
      <c r="D84" s="192"/>
      <c r="E84" s="192"/>
      <c r="F84" s="192"/>
      <c r="G84" s="48">
        <f>ROUND(((5/30)/12)*2%,4)</f>
        <v>2.9999999999999997E-4</v>
      </c>
      <c r="H84" s="50">
        <f t="shared" si="1"/>
        <v>1.18</v>
      </c>
      <c r="J84" s="76"/>
    </row>
    <row r="85" spans="1:11" ht="15.75" customHeight="1">
      <c r="A85" s="37" t="s">
        <v>18</v>
      </c>
      <c r="B85" s="192" t="s">
        <v>103</v>
      </c>
      <c r="C85" s="192"/>
      <c r="D85" s="192"/>
      <c r="E85" s="192"/>
      <c r="F85" s="192"/>
      <c r="G85" s="48">
        <f>ROUND(((15/30)/12)*8%,4)</f>
        <v>3.3E-3</v>
      </c>
      <c r="H85" s="50">
        <f t="shared" si="1"/>
        <v>12.93</v>
      </c>
    </row>
    <row r="86" spans="1:11" ht="15.75" customHeight="1">
      <c r="A86" s="37" t="s">
        <v>44</v>
      </c>
      <c r="B86" s="192" t="s">
        <v>104</v>
      </c>
      <c r="C86" s="192"/>
      <c r="D86" s="192"/>
      <c r="E86" s="192"/>
      <c r="F86" s="192"/>
      <c r="G86" s="48">
        <f>ROUND(((1+1/3)/12*4/12)*2%,4)</f>
        <v>6.9999999999999999E-4</v>
      </c>
      <c r="H86" s="50">
        <f t="shared" si="1"/>
        <v>2.74</v>
      </c>
    </row>
    <row r="87" spans="1:11" ht="15.75" customHeight="1">
      <c r="A87" s="37" t="s">
        <v>46</v>
      </c>
      <c r="B87" s="192" t="s">
        <v>105</v>
      </c>
      <c r="C87" s="192"/>
      <c r="D87" s="192"/>
      <c r="E87" s="192"/>
      <c r="F87" s="192"/>
      <c r="G87" s="48">
        <v>0</v>
      </c>
      <c r="H87" s="50">
        <f t="shared" si="1"/>
        <v>0</v>
      </c>
    </row>
    <row r="88" spans="1:11" ht="15.75" customHeight="1">
      <c r="A88" s="186" t="s">
        <v>106</v>
      </c>
      <c r="B88" s="186"/>
      <c r="C88" s="186"/>
      <c r="D88" s="186"/>
      <c r="E88" s="186"/>
      <c r="F88" s="186"/>
      <c r="G88" s="51">
        <f>SUM(G82:G87)</f>
        <v>7.0999999999999995E-3</v>
      </c>
      <c r="H88" s="49">
        <f>SUM(H82:H87)</f>
        <v>27.82</v>
      </c>
    </row>
    <row r="89" spans="1:11" ht="15.75" customHeight="1">
      <c r="A89" s="194"/>
      <c r="B89" s="194"/>
      <c r="C89" s="194"/>
      <c r="D89" s="194"/>
      <c r="E89" s="194"/>
      <c r="F89" s="194"/>
      <c r="G89" s="194"/>
      <c r="H89" s="194"/>
    </row>
    <row r="90" spans="1:11" ht="15.75" customHeight="1">
      <c r="A90" s="186" t="s">
        <v>107</v>
      </c>
      <c r="B90" s="186"/>
      <c r="C90" s="186"/>
      <c r="D90" s="186"/>
      <c r="E90" s="186"/>
      <c r="F90" s="186"/>
      <c r="G90" s="39" t="s">
        <v>38</v>
      </c>
      <c r="H90" s="39" t="s">
        <v>39</v>
      </c>
    </row>
    <row r="91" spans="1:11" ht="15.75" customHeight="1">
      <c r="A91" s="37" t="s">
        <v>10</v>
      </c>
      <c r="B91" s="192" t="s">
        <v>108</v>
      </c>
      <c r="C91" s="192"/>
      <c r="D91" s="192"/>
      <c r="E91" s="192"/>
      <c r="F91" s="192"/>
      <c r="G91" s="48">
        <v>0</v>
      </c>
      <c r="H91" s="50">
        <f>H31*G91</f>
        <v>0</v>
      </c>
    </row>
    <row r="92" spans="1:11" ht="15.75" customHeight="1">
      <c r="A92" s="186" t="s">
        <v>109</v>
      </c>
      <c r="B92" s="186"/>
      <c r="C92" s="186"/>
      <c r="D92" s="186"/>
      <c r="E92" s="186"/>
      <c r="F92" s="186"/>
      <c r="G92" s="51">
        <f>G91</f>
        <v>0</v>
      </c>
      <c r="H92" s="49">
        <f>H91</f>
        <v>0</v>
      </c>
    </row>
    <row r="93" spans="1:11" ht="15.75" customHeight="1">
      <c r="A93" s="194"/>
      <c r="B93" s="194"/>
      <c r="C93" s="194"/>
      <c r="D93" s="194"/>
      <c r="E93" s="194"/>
      <c r="F93" s="194"/>
      <c r="G93" s="194"/>
      <c r="H93" s="194"/>
    </row>
    <row r="94" spans="1:11" ht="15.75" customHeight="1">
      <c r="A94" s="186" t="s">
        <v>110</v>
      </c>
      <c r="B94" s="186"/>
      <c r="C94" s="186"/>
      <c r="D94" s="186"/>
      <c r="E94" s="186"/>
      <c r="F94" s="186"/>
      <c r="G94" s="186"/>
      <c r="H94" s="186"/>
    </row>
    <row r="95" spans="1:11" ht="15.75" customHeight="1">
      <c r="A95" s="186" t="s">
        <v>111</v>
      </c>
      <c r="B95" s="186"/>
      <c r="C95" s="186"/>
      <c r="D95" s="186"/>
      <c r="E95" s="186"/>
      <c r="F95" s="186"/>
      <c r="G95" s="186"/>
      <c r="H95" s="39" t="s">
        <v>39</v>
      </c>
    </row>
    <row r="96" spans="1:11" ht="15.75" customHeight="1">
      <c r="A96" s="37" t="s">
        <v>112</v>
      </c>
      <c r="B96" s="193" t="s">
        <v>113</v>
      </c>
      <c r="C96" s="193"/>
      <c r="D96" s="193"/>
      <c r="E96" s="193"/>
      <c r="F96" s="193"/>
      <c r="G96" s="193"/>
      <c r="H96" s="50">
        <f>H88</f>
        <v>27.82</v>
      </c>
    </row>
    <row r="97" spans="1:8" ht="15.75" customHeight="1">
      <c r="A97" s="37" t="s">
        <v>114</v>
      </c>
      <c r="B97" s="193" t="s">
        <v>115</v>
      </c>
      <c r="C97" s="193"/>
      <c r="D97" s="193"/>
      <c r="E97" s="193"/>
      <c r="F97" s="193"/>
      <c r="G97" s="193"/>
      <c r="H97" s="50">
        <f>H92</f>
        <v>0</v>
      </c>
    </row>
    <row r="98" spans="1:8" ht="15.75" customHeight="1">
      <c r="A98" s="186" t="s">
        <v>116</v>
      </c>
      <c r="B98" s="186"/>
      <c r="C98" s="186"/>
      <c r="D98" s="186"/>
      <c r="E98" s="186"/>
      <c r="F98" s="186"/>
      <c r="G98" s="186"/>
      <c r="H98" s="49">
        <f>SUM(H96:H97)</f>
        <v>27.82</v>
      </c>
    </row>
    <row r="99" spans="1:8" ht="15.75" customHeight="1">
      <c r="A99" s="194"/>
      <c r="B99" s="194"/>
      <c r="C99" s="194"/>
      <c r="D99" s="194"/>
      <c r="E99" s="194"/>
      <c r="F99" s="194"/>
      <c r="G99" s="194"/>
      <c r="H99" s="194"/>
    </row>
    <row r="100" spans="1:8" ht="15.75" customHeight="1">
      <c r="A100" s="186" t="s">
        <v>117</v>
      </c>
      <c r="B100" s="186"/>
      <c r="C100" s="186"/>
      <c r="D100" s="186"/>
      <c r="E100" s="186"/>
      <c r="F100" s="186"/>
      <c r="G100" s="186"/>
      <c r="H100" s="186"/>
    </row>
    <row r="101" spans="1:8" ht="15.75" customHeight="1">
      <c r="A101" s="39">
        <v>5</v>
      </c>
      <c r="B101" s="186" t="s">
        <v>118</v>
      </c>
      <c r="C101" s="186"/>
      <c r="D101" s="186"/>
      <c r="E101" s="186"/>
      <c r="F101" s="186"/>
      <c r="G101" s="39"/>
      <c r="H101" s="39" t="s">
        <v>39</v>
      </c>
    </row>
    <row r="102" spans="1:8" ht="15.75" customHeight="1">
      <c r="A102" s="59" t="s">
        <v>10</v>
      </c>
      <c r="B102" s="195" t="s">
        <v>119</v>
      </c>
      <c r="C102" s="195"/>
      <c r="D102" s="195"/>
      <c r="E102" s="195"/>
      <c r="F102" s="195"/>
      <c r="G102" s="60" t="s">
        <v>73</v>
      </c>
      <c r="H102" s="50">
        <v>1.49</v>
      </c>
    </row>
    <row r="103" spans="1:8" ht="15.75" customHeight="1">
      <c r="A103" s="59" t="s">
        <v>12</v>
      </c>
      <c r="B103" s="195" t="s">
        <v>120</v>
      </c>
      <c r="C103" s="195"/>
      <c r="D103" s="195"/>
      <c r="E103" s="195"/>
      <c r="F103" s="195"/>
      <c r="G103" s="60" t="s">
        <v>73</v>
      </c>
      <c r="H103" s="61"/>
    </row>
    <row r="104" spans="1:8" ht="15.75" customHeight="1">
      <c r="A104" s="59" t="s">
        <v>15</v>
      </c>
      <c r="B104" s="195" t="s">
        <v>121</v>
      </c>
      <c r="C104" s="195"/>
      <c r="D104" s="195"/>
      <c r="E104" s="195"/>
      <c r="F104" s="195"/>
      <c r="G104" s="60" t="s">
        <v>73</v>
      </c>
      <c r="H104" s="61">
        <v>62.82</v>
      </c>
    </row>
    <row r="105" spans="1:8" ht="15.75" customHeight="1">
      <c r="A105" s="59" t="s">
        <v>18</v>
      </c>
      <c r="B105" s="195" t="s">
        <v>122</v>
      </c>
      <c r="C105" s="195"/>
      <c r="D105" s="195"/>
      <c r="E105" s="195"/>
      <c r="F105" s="195"/>
      <c r="G105" s="62" t="s">
        <v>73</v>
      </c>
      <c r="H105" s="50">
        <v>1.1200000000000001</v>
      </c>
    </row>
    <row r="106" spans="1:8" ht="15.75" customHeight="1">
      <c r="A106" s="186" t="s">
        <v>123</v>
      </c>
      <c r="B106" s="186"/>
      <c r="C106" s="186"/>
      <c r="D106" s="186"/>
      <c r="E106" s="186"/>
      <c r="F106" s="186"/>
      <c r="G106" s="51" t="s">
        <v>73</v>
      </c>
      <c r="H106" s="49">
        <f>SUM(H102:H105)</f>
        <v>65.430000000000007</v>
      </c>
    </row>
    <row r="107" spans="1:8" ht="15.75" customHeight="1">
      <c r="A107" s="196" t="s">
        <v>124</v>
      </c>
      <c r="B107" s="196"/>
      <c r="C107" s="196"/>
      <c r="D107" s="196"/>
      <c r="E107" s="196"/>
      <c r="F107" s="198" t="s">
        <v>55</v>
      </c>
      <c r="G107" s="198"/>
      <c r="H107" s="52">
        <f>H31</f>
        <v>1780.16</v>
      </c>
    </row>
    <row r="108" spans="1:8" ht="15.75" customHeight="1">
      <c r="A108" s="196"/>
      <c r="B108" s="196"/>
      <c r="C108" s="196"/>
      <c r="D108" s="196"/>
      <c r="E108" s="196"/>
      <c r="F108" s="198" t="s">
        <v>87</v>
      </c>
      <c r="G108" s="198"/>
      <c r="H108" s="52">
        <f>H64</f>
        <v>1880.26</v>
      </c>
    </row>
    <row r="109" spans="1:8" ht="15.75" customHeight="1">
      <c r="A109" s="196"/>
      <c r="B109" s="196"/>
      <c r="C109" s="196"/>
      <c r="D109" s="196"/>
      <c r="E109" s="196"/>
      <c r="F109" s="198" t="s">
        <v>97</v>
      </c>
      <c r="G109" s="198"/>
      <c r="H109" s="52">
        <f>H75</f>
        <v>259.15999999999997</v>
      </c>
    </row>
    <row r="110" spans="1:8" ht="15.75" customHeight="1">
      <c r="A110" s="196"/>
      <c r="B110" s="196"/>
      <c r="C110" s="196"/>
      <c r="D110" s="196"/>
      <c r="E110" s="196"/>
      <c r="F110" s="198" t="s">
        <v>125</v>
      </c>
      <c r="G110" s="198"/>
      <c r="H110" s="52">
        <f>H98</f>
        <v>27.82</v>
      </c>
    </row>
    <row r="111" spans="1:8" ht="15.75" customHeight="1">
      <c r="A111" s="196"/>
      <c r="B111" s="196"/>
      <c r="C111" s="196"/>
      <c r="D111" s="196"/>
      <c r="E111" s="196"/>
      <c r="F111" s="198" t="s">
        <v>126</v>
      </c>
      <c r="G111" s="198"/>
      <c r="H111" s="52">
        <f>H106</f>
        <v>65.430000000000007</v>
      </c>
    </row>
    <row r="112" spans="1:8" ht="15.75" customHeight="1">
      <c r="A112" s="196"/>
      <c r="B112" s="196"/>
      <c r="C112" s="196"/>
      <c r="D112" s="196"/>
      <c r="E112" s="196"/>
      <c r="F112" s="199" t="s">
        <v>57</v>
      </c>
      <c r="G112" s="199"/>
      <c r="H112" s="53">
        <f>SUM(H107:H111)</f>
        <v>4012.83</v>
      </c>
    </row>
    <row r="113" spans="1:8" ht="15.75" customHeight="1">
      <c r="A113" s="186" t="s">
        <v>127</v>
      </c>
      <c r="B113" s="186"/>
      <c r="C113" s="186"/>
      <c r="D113" s="186"/>
      <c r="E113" s="186"/>
      <c r="F113" s="186"/>
      <c r="G113" s="186"/>
      <c r="H113" s="186"/>
    </row>
    <row r="114" spans="1:8" ht="15.75" customHeight="1">
      <c r="A114" s="39">
        <v>6</v>
      </c>
      <c r="B114" s="186" t="s">
        <v>128</v>
      </c>
      <c r="C114" s="186"/>
      <c r="D114" s="186"/>
      <c r="E114" s="186"/>
      <c r="F114" s="186"/>
      <c r="G114" s="39" t="s">
        <v>38</v>
      </c>
      <c r="H114" s="39" t="s">
        <v>39</v>
      </c>
    </row>
    <row r="115" spans="1:8" ht="15.75" customHeight="1">
      <c r="A115" s="37" t="s">
        <v>10</v>
      </c>
      <c r="B115" s="192" t="s">
        <v>129</v>
      </c>
      <c r="C115" s="192"/>
      <c r="D115" s="192"/>
      <c r="E115" s="192"/>
      <c r="F115" s="192"/>
      <c r="G115" s="63">
        <v>1.7000000000000001E-2</v>
      </c>
      <c r="H115" s="50">
        <f>ROUND(G115*H112,2)</f>
        <v>68.22</v>
      </c>
    </row>
    <row r="116" spans="1:8" ht="15.75" customHeight="1">
      <c r="A116" s="37" t="s">
        <v>12</v>
      </c>
      <c r="B116" s="192" t="s">
        <v>130</v>
      </c>
      <c r="C116" s="192"/>
      <c r="D116" s="192"/>
      <c r="E116" s="192"/>
      <c r="F116" s="192"/>
      <c r="G116" s="63">
        <v>1.7000000000000001E-2</v>
      </c>
      <c r="H116" s="50">
        <f>ROUND(G116*(H112+H115),2)</f>
        <v>69.38</v>
      </c>
    </row>
    <row r="117" spans="1:8" ht="15.75" customHeight="1">
      <c r="A117" s="37" t="s">
        <v>15</v>
      </c>
      <c r="B117" s="197" t="s">
        <v>131</v>
      </c>
      <c r="C117" s="197"/>
      <c r="D117" s="197"/>
      <c r="E117" s="197"/>
      <c r="F117" s="197"/>
      <c r="G117" s="48"/>
      <c r="H117" s="64"/>
    </row>
    <row r="118" spans="1:8" ht="15.75" customHeight="1">
      <c r="A118" s="37" t="s">
        <v>132</v>
      </c>
      <c r="B118" s="192" t="s">
        <v>133</v>
      </c>
      <c r="C118" s="192"/>
      <c r="D118" s="192"/>
      <c r="E118" s="192"/>
      <c r="F118" s="192"/>
      <c r="G118" s="63">
        <v>0.01</v>
      </c>
      <c r="H118" s="50">
        <f>ROUND($H$128*G118,2)</f>
        <v>44.15</v>
      </c>
    </row>
    <row r="119" spans="1:8" ht="15.75" customHeight="1">
      <c r="A119" s="37" t="s">
        <v>134</v>
      </c>
      <c r="B119" s="192" t="s">
        <v>135</v>
      </c>
      <c r="C119" s="192"/>
      <c r="D119" s="192"/>
      <c r="E119" s="192"/>
      <c r="F119" s="192"/>
      <c r="G119" s="65">
        <v>0</v>
      </c>
      <c r="H119" s="50">
        <f>ROUND($H$128*G119,2)</f>
        <v>0</v>
      </c>
    </row>
    <row r="120" spans="1:8" ht="15.75" customHeight="1">
      <c r="A120" s="37" t="s">
        <v>136</v>
      </c>
      <c r="B120" s="192" t="s">
        <v>137</v>
      </c>
      <c r="C120" s="192"/>
      <c r="D120" s="192"/>
      <c r="E120" s="192"/>
      <c r="F120" s="192"/>
      <c r="G120" s="66">
        <v>0.05</v>
      </c>
      <c r="H120" s="50">
        <f>ROUND($H$128*G120,2)</f>
        <v>220.77</v>
      </c>
    </row>
    <row r="121" spans="1:8" ht="15.75" customHeight="1">
      <c r="A121" s="186" t="s">
        <v>138</v>
      </c>
      <c r="B121" s="186"/>
      <c r="C121" s="186"/>
      <c r="D121" s="186"/>
      <c r="E121" s="186"/>
      <c r="F121" s="186"/>
      <c r="G121" s="67">
        <f>SUM(G115:G120)</f>
        <v>9.4E-2</v>
      </c>
      <c r="H121" s="49">
        <f>SUM(H115:H120)</f>
        <v>402.52</v>
      </c>
    </row>
    <row r="122" spans="1:8" ht="15.75" customHeight="1">
      <c r="A122" s="68"/>
      <c r="B122" s="241"/>
      <c r="C122" s="241"/>
      <c r="D122" s="241"/>
      <c r="E122" s="241"/>
      <c r="F122" s="241"/>
      <c r="G122" s="241"/>
      <c r="H122" s="241"/>
    </row>
    <row r="123" spans="1:8" ht="15.75" customHeight="1">
      <c r="A123" s="69" t="s">
        <v>139</v>
      </c>
      <c r="B123" s="240" t="s">
        <v>140</v>
      </c>
      <c r="C123" s="240"/>
      <c r="D123" s="240"/>
      <c r="E123" s="240"/>
      <c r="F123" s="240"/>
      <c r="G123" s="71">
        <f>SUM(G118+G119+G120)</f>
        <v>6.0000000000000005E-2</v>
      </c>
      <c r="H123" s="72"/>
    </row>
    <row r="124" spans="1:8" ht="15.75" customHeight="1">
      <c r="A124" s="69"/>
      <c r="B124" s="240">
        <v>100</v>
      </c>
      <c r="C124" s="240"/>
      <c r="D124" s="240"/>
      <c r="E124" s="240"/>
      <c r="F124" s="240"/>
      <c r="G124" s="71"/>
      <c r="H124" s="72"/>
    </row>
    <row r="125" spans="1:8" ht="15.75" customHeight="1">
      <c r="A125" s="73"/>
      <c r="B125" s="70"/>
      <c r="C125" s="70"/>
      <c r="D125" s="70"/>
      <c r="E125" s="70"/>
      <c r="F125" s="70"/>
      <c r="G125" s="71"/>
      <c r="H125" s="72"/>
    </row>
    <row r="126" spans="1:8" ht="15.75" customHeight="1">
      <c r="A126" s="69" t="s">
        <v>141</v>
      </c>
      <c r="B126" s="240" t="s">
        <v>142</v>
      </c>
      <c r="C126" s="240"/>
      <c r="D126" s="240"/>
      <c r="E126" s="240"/>
      <c r="F126" s="240"/>
      <c r="G126" s="71"/>
      <c r="H126" s="72">
        <f>H112+H115+H116</f>
        <v>4150.4299999999994</v>
      </c>
    </row>
    <row r="127" spans="1:8" ht="15.75" customHeight="1">
      <c r="A127" s="69"/>
      <c r="B127" s="70"/>
      <c r="C127" s="70"/>
      <c r="D127" s="70"/>
      <c r="E127" s="70"/>
      <c r="F127" s="70"/>
      <c r="G127" s="71"/>
      <c r="H127" s="72"/>
    </row>
    <row r="128" spans="1:8" ht="15.75" customHeight="1">
      <c r="A128" s="69" t="s">
        <v>143</v>
      </c>
      <c r="B128" s="240" t="s">
        <v>144</v>
      </c>
      <c r="C128" s="240"/>
      <c r="D128" s="240"/>
      <c r="E128" s="240"/>
      <c r="F128" s="240"/>
      <c r="G128" s="71"/>
      <c r="H128" s="72">
        <f>ROUND(H126/(1-G123),2)</f>
        <v>4415.3500000000004</v>
      </c>
    </row>
    <row r="129" spans="1:8" ht="15.75" customHeight="1">
      <c r="A129" s="69"/>
      <c r="B129" s="70"/>
      <c r="C129" s="70"/>
      <c r="D129" s="70"/>
      <c r="E129" s="70"/>
      <c r="F129" s="70"/>
      <c r="G129" s="71"/>
      <c r="H129" s="72"/>
    </row>
    <row r="130" spans="1:8" ht="15.75" customHeight="1">
      <c r="A130" s="69"/>
      <c r="B130" s="240" t="s">
        <v>145</v>
      </c>
      <c r="C130" s="240"/>
      <c r="D130" s="240"/>
      <c r="E130" s="240"/>
      <c r="F130" s="240"/>
      <c r="G130" s="71"/>
      <c r="H130" s="72">
        <f>H128-H126</f>
        <v>264.92000000000098</v>
      </c>
    </row>
    <row r="131" spans="1:8" ht="15.75" customHeight="1">
      <c r="A131" s="68"/>
      <c r="B131" s="77"/>
      <c r="C131" s="77"/>
      <c r="D131" s="77"/>
      <c r="E131" s="77"/>
      <c r="F131" s="77"/>
      <c r="G131" s="77"/>
      <c r="H131" s="78"/>
    </row>
    <row r="132" spans="1:8" ht="15.75" customHeight="1">
      <c r="A132" s="186" t="s">
        <v>146</v>
      </c>
      <c r="B132" s="186"/>
      <c r="C132" s="186"/>
      <c r="D132" s="186"/>
      <c r="E132" s="186"/>
      <c r="F132" s="186"/>
      <c r="G132" s="186"/>
      <c r="H132" s="186"/>
    </row>
    <row r="133" spans="1:8" ht="15.75" customHeight="1">
      <c r="A133" s="186" t="s">
        <v>147</v>
      </c>
      <c r="B133" s="186"/>
      <c r="C133" s="186"/>
      <c r="D133" s="186"/>
      <c r="E133" s="186"/>
      <c r="F133" s="186"/>
      <c r="G133" s="186"/>
      <c r="H133" s="39" t="s">
        <v>39</v>
      </c>
    </row>
    <row r="134" spans="1:8" ht="15.75" customHeight="1">
      <c r="A134" s="38" t="s">
        <v>10</v>
      </c>
      <c r="B134" s="192" t="str">
        <f>A23</f>
        <v>MÓDULO 1 - COMPOSIÇÃO DA REMUNERAÇÃO</v>
      </c>
      <c r="C134" s="192"/>
      <c r="D134" s="192"/>
      <c r="E134" s="192"/>
      <c r="F134" s="192"/>
      <c r="G134" s="192"/>
      <c r="H134" s="79">
        <f>H31</f>
        <v>1780.16</v>
      </c>
    </row>
    <row r="135" spans="1:8" ht="15.75" customHeight="1">
      <c r="A135" s="38" t="s">
        <v>12</v>
      </c>
      <c r="B135" s="192" t="str">
        <f>A33</f>
        <v>MÓDULO 2 – ENCARGOS E BENEFÍCIOS ANUAIS, MENSAIS E DIÁRIOS</v>
      </c>
      <c r="C135" s="192"/>
      <c r="D135" s="192"/>
      <c r="E135" s="192"/>
      <c r="F135" s="192"/>
      <c r="G135" s="192"/>
      <c r="H135" s="79">
        <f>H64</f>
        <v>1880.26</v>
      </c>
    </row>
    <row r="136" spans="1:8" ht="15.75" customHeight="1">
      <c r="A136" s="38" t="s">
        <v>15</v>
      </c>
      <c r="B136" s="192" t="str">
        <f>A68</f>
        <v>MÓDULO 3 – PROVISÃO PARA RESCISÃO</v>
      </c>
      <c r="C136" s="192"/>
      <c r="D136" s="192"/>
      <c r="E136" s="192"/>
      <c r="F136" s="192"/>
      <c r="G136" s="192"/>
      <c r="H136" s="79">
        <f>H75</f>
        <v>259.15999999999997</v>
      </c>
    </row>
    <row r="137" spans="1:8" ht="15.75" customHeight="1">
      <c r="A137" s="38" t="s">
        <v>18</v>
      </c>
      <c r="B137" s="192" t="str">
        <f>A80</f>
        <v>MÓDULO 4 – CUSTO DE REPOSIÇÃO DO PROFISSIONAL AUSENTE</v>
      </c>
      <c r="C137" s="192"/>
      <c r="D137" s="192"/>
      <c r="E137" s="192"/>
      <c r="F137" s="192"/>
      <c r="G137" s="192"/>
      <c r="H137" s="79">
        <f>H98</f>
        <v>27.82</v>
      </c>
    </row>
    <row r="138" spans="1:8" ht="15.75" customHeight="1">
      <c r="A138" s="38" t="s">
        <v>44</v>
      </c>
      <c r="B138" s="192" t="str">
        <f>A100</f>
        <v>MÓDULO 5 – INSUMOS DIVERSOS</v>
      </c>
      <c r="C138" s="192"/>
      <c r="D138" s="192"/>
      <c r="E138" s="192"/>
      <c r="F138" s="192"/>
      <c r="G138" s="192"/>
      <c r="H138" s="79">
        <f>H106</f>
        <v>65.430000000000007</v>
      </c>
    </row>
    <row r="139" spans="1:8" ht="15.75" customHeight="1">
      <c r="A139" s="186" t="s">
        <v>148</v>
      </c>
      <c r="B139" s="186"/>
      <c r="C139" s="186"/>
      <c r="D139" s="186"/>
      <c r="E139" s="186"/>
      <c r="F139" s="186"/>
      <c r="G139" s="186"/>
      <c r="H139" s="49">
        <f>SUM(H134:H138)</f>
        <v>4012.83</v>
      </c>
    </row>
    <row r="140" spans="1:8" ht="15.75" customHeight="1">
      <c r="A140" s="38" t="s">
        <v>46</v>
      </c>
      <c r="B140" s="192" t="str">
        <f>A113</f>
        <v>MÓDULO 6 – CUSTOS INDIRETOS, TRIBUTOS E LUCRO</v>
      </c>
      <c r="C140" s="192"/>
      <c r="D140" s="192"/>
      <c r="E140" s="192"/>
      <c r="F140" s="192"/>
      <c r="G140" s="192"/>
      <c r="H140" s="79">
        <f>H121</f>
        <v>402.52</v>
      </c>
    </row>
    <row r="141" spans="1:8" ht="15.75" customHeight="1">
      <c r="A141" s="186" t="s">
        <v>149</v>
      </c>
      <c r="B141" s="186"/>
      <c r="C141" s="186"/>
      <c r="D141" s="186"/>
      <c r="E141" s="186"/>
      <c r="F141" s="186"/>
      <c r="G141" s="186"/>
      <c r="H141" s="49">
        <f>SUM(H139:H140)</f>
        <v>4415.3500000000004</v>
      </c>
    </row>
    <row r="142" spans="1:8" ht="15.75" customHeight="1">
      <c r="H142" s="80"/>
    </row>
    <row r="143" spans="1:8" ht="15.75" customHeight="1"/>
    <row r="144" spans="1:8"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43">
    <mergeCell ref="A1:H1"/>
    <mergeCell ref="A3:H3"/>
    <mergeCell ref="A4:H4"/>
    <mergeCell ref="A5:F5"/>
    <mergeCell ref="G5:H5"/>
    <mergeCell ref="A6:H6"/>
    <mergeCell ref="A7:H7"/>
    <mergeCell ref="B8:G8"/>
    <mergeCell ref="B9:G9"/>
    <mergeCell ref="B10:G10"/>
    <mergeCell ref="B11:G11"/>
    <mergeCell ref="A12:H12"/>
    <mergeCell ref="A13:H13"/>
    <mergeCell ref="A14:D14"/>
    <mergeCell ref="F14:H14"/>
    <mergeCell ref="A15:D15"/>
    <mergeCell ref="F15:H15"/>
    <mergeCell ref="A16:H16"/>
    <mergeCell ref="B17:G17"/>
    <mergeCell ref="B18:G18"/>
    <mergeCell ref="B19:G19"/>
    <mergeCell ref="B20:G20"/>
    <mergeCell ref="B21:G21"/>
    <mergeCell ref="A22:H22"/>
    <mergeCell ref="A23:H23"/>
    <mergeCell ref="B24:F24"/>
    <mergeCell ref="B25:F25"/>
    <mergeCell ref="B26:F26"/>
    <mergeCell ref="B27:F27"/>
    <mergeCell ref="B28:F28"/>
    <mergeCell ref="B29:F29"/>
    <mergeCell ref="B30:F30"/>
    <mergeCell ref="A31:G31"/>
    <mergeCell ref="A32:H32"/>
    <mergeCell ref="A33:H33"/>
    <mergeCell ref="A34:F34"/>
    <mergeCell ref="B35:F35"/>
    <mergeCell ref="B36:F36"/>
    <mergeCell ref="A37:F37"/>
    <mergeCell ref="F38:G38"/>
    <mergeCell ref="F39:G39"/>
    <mergeCell ref="F40:G40"/>
    <mergeCell ref="A41:F41"/>
    <mergeCell ref="B42:F42"/>
    <mergeCell ref="B43:F43"/>
    <mergeCell ref="B44:F44"/>
    <mergeCell ref="B45:F45"/>
    <mergeCell ref="B46:F46"/>
    <mergeCell ref="B47:F47"/>
    <mergeCell ref="B48:F48"/>
    <mergeCell ref="B49:F49"/>
    <mergeCell ref="A50:F50"/>
    <mergeCell ref="A51:H51"/>
    <mergeCell ref="A52:F52"/>
    <mergeCell ref="B53:F53"/>
    <mergeCell ref="B54:F54"/>
    <mergeCell ref="B55:F55"/>
    <mergeCell ref="B56:F56"/>
    <mergeCell ref="A57:G57"/>
    <mergeCell ref="A58:H58"/>
    <mergeCell ref="A59:H59"/>
    <mergeCell ref="A60:G60"/>
    <mergeCell ref="B61:G61"/>
    <mergeCell ref="B62:G62"/>
    <mergeCell ref="B63:G63"/>
    <mergeCell ref="A64:G64"/>
    <mergeCell ref="F65:G65"/>
    <mergeCell ref="F66:G66"/>
    <mergeCell ref="F67:G67"/>
    <mergeCell ref="A68:H68"/>
    <mergeCell ref="B69:F69"/>
    <mergeCell ref="B70:F70"/>
    <mergeCell ref="B71:F71"/>
    <mergeCell ref="B72:F72"/>
    <mergeCell ref="B73:F73"/>
    <mergeCell ref="B74:F74"/>
    <mergeCell ref="A75:F75"/>
    <mergeCell ref="F76:G76"/>
    <mergeCell ref="F77:G77"/>
    <mergeCell ref="F78:G78"/>
    <mergeCell ref="F79:G79"/>
    <mergeCell ref="A80:H80"/>
    <mergeCell ref="A81:F81"/>
    <mergeCell ref="B82:F82"/>
    <mergeCell ref="B83:F83"/>
    <mergeCell ref="B84:F84"/>
    <mergeCell ref="B85:F85"/>
    <mergeCell ref="B86:F86"/>
    <mergeCell ref="B87:F87"/>
    <mergeCell ref="A88:F88"/>
    <mergeCell ref="A89:H89"/>
    <mergeCell ref="A90:F90"/>
    <mergeCell ref="B91:F91"/>
    <mergeCell ref="A92:F92"/>
    <mergeCell ref="A93:H93"/>
    <mergeCell ref="A94:H94"/>
    <mergeCell ref="A95:G95"/>
    <mergeCell ref="B96:G96"/>
    <mergeCell ref="B97:G97"/>
    <mergeCell ref="A98:G98"/>
    <mergeCell ref="A99:H99"/>
    <mergeCell ref="A100:H100"/>
    <mergeCell ref="B101:F101"/>
    <mergeCell ref="B102:F102"/>
    <mergeCell ref="B103:F103"/>
    <mergeCell ref="B104:F104"/>
    <mergeCell ref="B105:F105"/>
    <mergeCell ref="A106:F106"/>
    <mergeCell ref="B123:F123"/>
    <mergeCell ref="B124:F124"/>
    <mergeCell ref="F107:G107"/>
    <mergeCell ref="F108:G108"/>
    <mergeCell ref="F109:G109"/>
    <mergeCell ref="F110:G110"/>
    <mergeCell ref="F111:G111"/>
    <mergeCell ref="F112:G112"/>
    <mergeCell ref="A113:H113"/>
    <mergeCell ref="B114:F114"/>
    <mergeCell ref="B115:F115"/>
    <mergeCell ref="B138:G138"/>
    <mergeCell ref="A139:G139"/>
    <mergeCell ref="B140:G140"/>
    <mergeCell ref="A141:G141"/>
    <mergeCell ref="A107:E112"/>
    <mergeCell ref="A76:E79"/>
    <mergeCell ref="A65:E67"/>
    <mergeCell ref="A38:E40"/>
    <mergeCell ref="B126:F126"/>
    <mergeCell ref="B128:F128"/>
    <mergeCell ref="B130:F130"/>
    <mergeCell ref="A132:H132"/>
    <mergeCell ref="A133:G133"/>
    <mergeCell ref="B134:G134"/>
    <mergeCell ref="B135:G135"/>
    <mergeCell ref="B136:G136"/>
    <mergeCell ref="B137:G137"/>
    <mergeCell ref="B116:F116"/>
    <mergeCell ref="B117:F117"/>
    <mergeCell ref="B118:F118"/>
    <mergeCell ref="B119:F119"/>
    <mergeCell ref="B120:F120"/>
    <mergeCell ref="A121:F121"/>
    <mergeCell ref="B122:H122"/>
  </mergeCells>
  <pageMargins left="0.78740157480314998" right="0.78740157480314998" top="1.0629921259842501" bottom="1.0629921259842501" header="0.78740157480314998" footer="0.78740157480314998"/>
  <pageSetup paperSize="9" scale="54" firstPageNumber="0" orientation="portrait" useFirstPageNumber="1" horizontalDpi="300" verticalDpi="300" r:id="rId1"/>
  <headerFooter>
    <oddHeader>&amp;C&amp;"Times New Roman,Normal"&amp;12&amp;A</oddHeader>
    <oddFooter>&amp;C&amp;"Times New Roman,Normal"&amp;12Página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999"/>
  <sheetViews>
    <sheetView view="pageBreakPreview" topLeftCell="A100" zoomScale="90" zoomScaleNormal="75" workbookViewId="0">
      <selection activeCell="H105" sqref="H105"/>
    </sheetView>
  </sheetViews>
  <sheetFormatPr defaultColWidth="14.42578125" defaultRowHeight="15"/>
  <cols>
    <col min="1" max="1" width="7.42578125" customWidth="1"/>
    <col min="2" max="2" width="37.42578125" customWidth="1"/>
    <col min="3" max="3" width="11.42578125" customWidth="1"/>
    <col min="4" max="4" width="8" customWidth="1"/>
    <col min="5" max="5" width="13.42578125" customWidth="1"/>
    <col min="6" max="6" width="11.7109375" customWidth="1"/>
    <col min="7" max="7" width="12.7109375" customWidth="1"/>
    <col min="8" max="8" width="38.28515625" customWidth="1"/>
    <col min="9" max="9" width="7.140625" customWidth="1"/>
    <col min="10" max="10" width="10.42578125" customWidth="1"/>
    <col min="11" max="11" width="12.7109375" customWidth="1"/>
    <col min="12" max="12" width="7.140625" customWidth="1"/>
    <col min="13" max="13" width="10.42578125" customWidth="1"/>
  </cols>
  <sheetData>
    <row r="1" spans="1:8" ht="15" customHeight="1">
      <c r="A1" s="243" t="s">
        <v>5</v>
      </c>
      <c r="B1" s="243"/>
      <c r="C1" s="243"/>
      <c r="D1" s="243"/>
      <c r="E1" s="243"/>
      <c r="F1" s="243"/>
      <c r="G1" s="243"/>
      <c r="H1" s="243"/>
    </row>
    <row r="2" spans="1:8">
      <c r="A2" s="35"/>
      <c r="B2" s="36"/>
      <c r="C2" s="36"/>
      <c r="D2" s="36"/>
      <c r="E2" s="36"/>
      <c r="F2" s="36"/>
      <c r="G2" s="36"/>
      <c r="H2" s="36"/>
    </row>
    <row r="3" spans="1:8">
      <c r="A3" s="213" t="e">
        <f>'Resumo da Proposta'!#REF!</f>
        <v>#REF!</v>
      </c>
      <c r="B3" s="213"/>
      <c r="C3" s="213"/>
      <c r="D3" s="213"/>
      <c r="E3" s="213"/>
      <c r="F3" s="213"/>
      <c r="G3" s="213"/>
      <c r="H3" s="213"/>
    </row>
    <row r="4" spans="1:8">
      <c r="A4" s="213"/>
      <c r="B4" s="213"/>
      <c r="C4" s="213"/>
      <c r="D4" s="213"/>
      <c r="E4" s="213"/>
      <c r="F4" s="213"/>
      <c r="G4" s="213"/>
      <c r="H4" s="213"/>
    </row>
    <row r="5" spans="1:8">
      <c r="A5" s="213" t="s">
        <v>7</v>
      </c>
      <c r="B5" s="213"/>
      <c r="C5" s="213"/>
      <c r="D5" s="213"/>
      <c r="E5" s="213"/>
      <c r="F5" s="213"/>
      <c r="G5" s="193" t="s">
        <v>150</v>
      </c>
      <c r="H5" s="193"/>
    </row>
    <row r="6" spans="1:8">
      <c r="A6" s="213"/>
      <c r="B6" s="213"/>
      <c r="C6" s="213"/>
      <c r="D6" s="213"/>
      <c r="E6" s="213"/>
      <c r="F6" s="213"/>
      <c r="G6" s="213"/>
      <c r="H6" s="213"/>
    </row>
    <row r="7" spans="1:8">
      <c r="A7" s="186" t="s">
        <v>9</v>
      </c>
      <c r="B7" s="186"/>
      <c r="C7" s="186"/>
      <c r="D7" s="186"/>
      <c r="E7" s="186"/>
      <c r="F7" s="186"/>
      <c r="G7" s="186"/>
      <c r="H7" s="186"/>
    </row>
    <row r="8" spans="1:8">
      <c r="A8" s="38" t="s">
        <v>10</v>
      </c>
      <c r="B8" s="192" t="s">
        <v>11</v>
      </c>
      <c r="C8" s="192"/>
      <c r="D8" s="192"/>
      <c r="E8" s="192"/>
      <c r="F8" s="192"/>
      <c r="G8" s="192"/>
      <c r="H8" s="40">
        <f ca="1">TODAY()</f>
        <v>46202</v>
      </c>
    </row>
    <row r="9" spans="1:8">
      <c r="A9" s="38" t="s">
        <v>12</v>
      </c>
      <c r="B9" s="192" t="s">
        <v>13</v>
      </c>
      <c r="C9" s="192"/>
      <c r="D9" s="192"/>
      <c r="E9" s="192"/>
      <c r="F9" s="192"/>
      <c r="G9" s="192"/>
      <c r="H9" s="38" t="s">
        <v>192</v>
      </c>
    </row>
    <row r="10" spans="1:8">
      <c r="A10" s="38" t="s">
        <v>15</v>
      </c>
      <c r="B10" s="192" t="s">
        <v>16</v>
      </c>
      <c r="C10" s="192"/>
      <c r="D10" s="192"/>
      <c r="E10" s="192"/>
      <c r="F10" s="192"/>
      <c r="G10" s="192"/>
      <c r="H10" s="38" t="s">
        <v>196</v>
      </c>
    </row>
    <row r="11" spans="1:8">
      <c r="A11" s="38" t="s">
        <v>18</v>
      </c>
      <c r="B11" s="192" t="s">
        <v>19</v>
      </c>
      <c r="C11" s="192"/>
      <c r="D11" s="192"/>
      <c r="E11" s="192"/>
      <c r="F11" s="192"/>
      <c r="G11" s="192"/>
      <c r="H11" s="38">
        <v>12</v>
      </c>
    </row>
    <row r="12" spans="1:8">
      <c r="A12" s="215"/>
      <c r="B12" s="215"/>
      <c r="C12" s="215"/>
      <c r="D12" s="215"/>
      <c r="E12" s="215"/>
      <c r="F12" s="215"/>
      <c r="G12" s="215"/>
      <c r="H12" s="215"/>
    </row>
    <row r="13" spans="1:8">
      <c r="A13" s="186" t="s">
        <v>20</v>
      </c>
      <c r="B13" s="186"/>
      <c r="C13" s="186"/>
      <c r="D13" s="186"/>
      <c r="E13" s="186"/>
      <c r="F13" s="186"/>
      <c r="G13" s="186"/>
      <c r="H13" s="186"/>
    </row>
    <row r="14" spans="1:8" ht="12.75" customHeight="1">
      <c r="A14" s="193" t="s">
        <v>21</v>
      </c>
      <c r="B14" s="193"/>
      <c r="C14" s="193"/>
      <c r="D14" s="193"/>
      <c r="E14" s="38"/>
      <c r="F14" s="193" t="s">
        <v>151</v>
      </c>
      <c r="G14" s="193"/>
      <c r="H14" s="193"/>
    </row>
    <row r="15" spans="1:8" ht="25.15" customHeight="1">
      <c r="A15" s="216" t="s">
        <v>24</v>
      </c>
      <c r="B15" s="216"/>
      <c r="C15" s="216"/>
      <c r="D15" s="216"/>
      <c r="E15" s="42"/>
      <c r="F15" s="193" t="e">
        <f>'Resumo da Proposta'!#REF!</f>
        <v>#REF!</v>
      </c>
      <c r="G15" s="193"/>
      <c r="H15" s="193"/>
    </row>
    <row r="16" spans="1:8">
      <c r="A16" s="186" t="s">
        <v>26</v>
      </c>
      <c r="B16" s="186"/>
      <c r="C16" s="186"/>
      <c r="D16" s="186"/>
      <c r="E16" s="186"/>
      <c r="F16" s="186"/>
      <c r="G16" s="186"/>
      <c r="H16" s="186"/>
    </row>
    <row r="17" spans="1:9">
      <c r="A17" s="38">
        <v>1</v>
      </c>
      <c r="B17" s="192" t="s">
        <v>27</v>
      </c>
      <c r="C17" s="192"/>
      <c r="D17" s="192"/>
      <c r="E17" s="192"/>
      <c r="F17" s="192"/>
      <c r="G17" s="192"/>
      <c r="H17" s="43" t="str">
        <f>A15</f>
        <v>Apoio Administrativo e Atividades Auxiliares</v>
      </c>
      <c r="I17" s="56"/>
    </row>
    <row r="18" spans="1:9">
      <c r="A18" s="38">
        <v>2</v>
      </c>
      <c r="B18" s="192" t="s">
        <v>29</v>
      </c>
      <c r="C18" s="192"/>
      <c r="D18" s="192"/>
      <c r="E18" s="192"/>
      <c r="F18" s="192"/>
      <c r="G18" s="192"/>
      <c r="H18" s="38" t="s">
        <v>195</v>
      </c>
    </row>
    <row r="19" spans="1:9">
      <c r="A19" s="38">
        <v>3</v>
      </c>
      <c r="B19" s="192" t="s">
        <v>31</v>
      </c>
      <c r="C19" s="192"/>
      <c r="D19" s="192"/>
      <c r="E19" s="192"/>
      <c r="F19" s="192"/>
      <c r="G19" s="192"/>
      <c r="H19" s="44">
        <v>1997.52</v>
      </c>
    </row>
    <row r="20" spans="1:9" ht="28.5" customHeight="1">
      <c r="A20" s="42">
        <v>4</v>
      </c>
      <c r="B20" s="212" t="s">
        <v>32</v>
      </c>
      <c r="C20" s="212"/>
      <c r="D20" s="212"/>
      <c r="E20" s="212"/>
      <c r="F20" s="212"/>
      <c r="G20" s="212"/>
      <c r="H20" s="41" t="e">
        <f>A3</f>
        <v>#REF!</v>
      </c>
    </row>
    <row r="21" spans="1:9">
      <c r="A21" s="38">
        <v>5</v>
      </c>
      <c r="B21" s="192" t="s">
        <v>34</v>
      </c>
      <c r="C21" s="192"/>
      <c r="D21" s="192"/>
      <c r="E21" s="192"/>
      <c r="F21" s="192"/>
      <c r="G21" s="192"/>
      <c r="H21" s="40" t="s">
        <v>194</v>
      </c>
    </row>
    <row r="22" spans="1:9">
      <c r="A22" s="195"/>
      <c r="B22" s="195"/>
      <c r="C22" s="195"/>
      <c r="D22" s="195"/>
      <c r="E22" s="195"/>
      <c r="F22" s="195"/>
      <c r="G22" s="195"/>
      <c r="H22" s="195"/>
    </row>
    <row r="23" spans="1:9" ht="15.75" customHeight="1">
      <c r="A23" s="186" t="s">
        <v>36</v>
      </c>
      <c r="B23" s="186"/>
      <c r="C23" s="186"/>
      <c r="D23" s="186"/>
      <c r="E23" s="186"/>
      <c r="F23" s="186"/>
      <c r="G23" s="186"/>
      <c r="H23" s="186"/>
    </row>
    <row r="24" spans="1:9" ht="15.75" customHeight="1">
      <c r="A24" s="46">
        <v>1</v>
      </c>
      <c r="B24" s="186" t="s">
        <v>37</v>
      </c>
      <c r="C24" s="186"/>
      <c r="D24" s="186"/>
      <c r="E24" s="186"/>
      <c r="F24" s="186"/>
      <c r="G24" s="39" t="s">
        <v>38</v>
      </c>
      <c r="H24" s="39" t="s">
        <v>39</v>
      </c>
    </row>
    <row r="25" spans="1:9" ht="15.75" customHeight="1">
      <c r="A25" s="37" t="s">
        <v>10</v>
      </c>
      <c r="B25" s="192" t="s">
        <v>40</v>
      </c>
      <c r="C25" s="192"/>
      <c r="D25" s="192"/>
      <c r="E25" s="192"/>
      <c r="F25" s="192"/>
      <c r="G25" s="45"/>
      <c r="H25" s="47">
        <f>H19</f>
        <v>1997.52</v>
      </c>
    </row>
    <row r="26" spans="1:9" ht="15.75" customHeight="1">
      <c r="A26" s="37" t="s">
        <v>12</v>
      </c>
      <c r="B26" s="192" t="s">
        <v>41</v>
      </c>
      <c r="C26" s="192"/>
      <c r="D26" s="192"/>
      <c r="E26" s="192"/>
      <c r="F26" s="192"/>
      <c r="G26" s="48"/>
      <c r="H26" s="47">
        <v>0</v>
      </c>
    </row>
    <row r="27" spans="1:9" ht="15.75" customHeight="1">
      <c r="A27" s="37" t="s">
        <v>15</v>
      </c>
      <c r="B27" s="192" t="s">
        <v>42</v>
      </c>
      <c r="C27" s="192"/>
      <c r="D27" s="192"/>
      <c r="E27" s="192"/>
      <c r="F27" s="192"/>
      <c r="G27" s="48"/>
      <c r="H27" s="47">
        <v>0</v>
      </c>
    </row>
    <row r="28" spans="1:9" ht="15.75" customHeight="1">
      <c r="A28" s="37" t="s">
        <v>18</v>
      </c>
      <c r="B28" s="192" t="s">
        <v>43</v>
      </c>
      <c r="C28" s="192"/>
      <c r="D28" s="192"/>
      <c r="E28" s="192"/>
      <c r="F28" s="192"/>
      <c r="G28" s="48"/>
      <c r="H28" s="47">
        <v>0</v>
      </c>
    </row>
    <row r="29" spans="1:9" ht="15.75" customHeight="1">
      <c r="A29" s="37" t="s">
        <v>44</v>
      </c>
      <c r="B29" s="192" t="s">
        <v>45</v>
      </c>
      <c r="C29" s="192"/>
      <c r="D29" s="192"/>
      <c r="E29" s="192"/>
      <c r="F29" s="192"/>
      <c r="G29" s="48"/>
      <c r="H29" s="47">
        <v>0</v>
      </c>
    </row>
    <row r="30" spans="1:9" ht="15.75" customHeight="1">
      <c r="A30" s="37" t="s">
        <v>46</v>
      </c>
      <c r="B30" s="192" t="s">
        <v>47</v>
      </c>
      <c r="C30" s="192"/>
      <c r="D30" s="192"/>
      <c r="E30" s="192"/>
      <c r="F30" s="192"/>
      <c r="G30" s="48"/>
      <c r="H30" s="47">
        <v>0</v>
      </c>
    </row>
    <row r="31" spans="1:9" ht="15.75" customHeight="1">
      <c r="A31" s="186" t="s">
        <v>48</v>
      </c>
      <c r="B31" s="186"/>
      <c r="C31" s="186"/>
      <c r="D31" s="186"/>
      <c r="E31" s="186"/>
      <c r="F31" s="186"/>
      <c r="G31" s="186"/>
      <c r="H31" s="49">
        <f>SUM(H25:H30)</f>
        <v>1997.52</v>
      </c>
    </row>
    <row r="32" spans="1:9" ht="15.75" customHeight="1">
      <c r="A32" s="208"/>
      <c r="B32" s="208"/>
      <c r="C32" s="208"/>
      <c r="D32" s="208"/>
      <c r="E32" s="208"/>
      <c r="F32" s="208"/>
      <c r="G32" s="208"/>
      <c r="H32" s="208"/>
    </row>
    <row r="33" spans="1:8" ht="15.75" customHeight="1">
      <c r="A33" s="186" t="s">
        <v>49</v>
      </c>
      <c r="B33" s="186"/>
      <c r="C33" s="186"/>
      <c r="D33" s="186"/>
      <c r="E33" s="186"/>
      <c r="F33" s="186"/>
      <c r="G33" s="186"/>
      <c r="H33" s="186"/>
    </row>
    <row r="34" spans="1:8" ht="15.75" customHeight="1">
      <c r="A34" s="186" t="s">
        <v>50</v>
      </c>
      <c r="B34" s="186"/>
      <c r="C34" s="186"/>
      <c r="D34" s="186"/>
      <c r="E34" s="186"/>
      <c r="F34" s="186"/>
      <c r="G34" s="39" t="s">
        <v>38</v>
      </c>
      <c r="H34" s="39" t="s">
        <v>39</v>
      </c>
    </row>
    <row r="35" spans="1:8" ht="15.75" customHeight="1">
      <c r="A35" s="37" t="s">
        <v>10</v>
      </c>
      <c r="B35" s="192" t="s">
        <v>51</v>
      </c>
      <c r="C35" s="192"/>
      <c r="D35" s="192"/>
      <c r="E35" s="192"/>
      <c r="F35" s="192"/>
      <c r="G35" s="48">
        <f>ROUND(1/12,4)</f>
        <v>8.3299999999999999E-2</v>
      </c>
      <c r="H35" s="50">
        <f>ROUND(H31*G35,2)</f>
        <v>166.39</v>
      </c>
    </row>
    <row r="36" spans="1:8" ht="15.75" customHeight="1">
      <c r="A36" s="37" t="s">
        <v>12</v>
      </c>
      <c r="B36" s="192" t="s">
        <v>52</v>
      </c>
      <c r="C36" s="192"/>
      <c r="D36" s="192"/>
      <c r="E36" s="192"/>
      <c r="F36" s="192"/>
      <c r="G36" s="48">
        <v>0.1111</v>
      </c>
      <c r="H36" s="50">
        <f>ROUND(H31*G36,2)</f>
        <v>221.92</v>
      </c>
    </row>
    <row r="37" spans="1:8" ht="15.75" customHeight="1">
      <c r="A37" s="186" t="s">
        <v>53</v>
      </c>
      <c r="B37" s="186"/>
      <c r="C37" s="186"/>
      <c r="D37" s="186"/>
      <c r="E37" s="186"/>
      <c r="F37" s="186"/>
      <c r="G37" s="51">
        <f>SUM(G35:G36)</f>
        <v>0.19440000000000002</v>
      </c>
      <c r="H37" s="49">
        <f>SUM(H35:H36)</f>
        <v>388.30999999999995</v>
      </c>
    </row>
    <row r="38" spans="1:8" ht="15.75" customHeight="1">
      <c r="A38" s="207" t="s">
        <v>54</v>
      </c>
      <c r="B38" s="207"/>
      <c r="C38" s="207"/>
      <c r="D38" s="207"/>
      <c r="E38" s="207"/>
      <c r="F38" s="198" t="s">
        <v>55</v>
      </c>
      <c r="G38" s="198"/>
      <c r="H38" s="52">
        <f>H31</f>
        <v>1997.52</v>
      </c>
    </row>
    <row r="39" spans="1:8" ht="15.75" customHeight="1">
      <c r="A39" s="207"/>
      <c r="B39" s="207"/>
      <c r="C39" s="207"/>
      <c r="D39" s="207"/>
      <c r="E39" s="207"/>
      <c r="F39" s="198" t="s">
        <v>56</v>
      </c>
      <c r="G39" s="198"/>
      <c r="H39" s="52">
        <f>H37</f>
        <v>388.30999999999995</v>
      </c>
    </row>
    <row r="40" spans="1:8" ht="15.75" customHeight="1">
      <c r="A40" s="207"/>
      <c r="B40" s="207"/>
      <c r="C40" s="207"/>
      <c r="D40" s="207"/>
      <c r="E40" s="207"/>
      <c r="F40" s="199" t="s">
        <v>57</v>
      </c>
      <c r="G40" s="199"/>
      <c r="H40" s="53">
        <f>SUM(H38:H39)</f>
        <v>2385.83</v>
      </c>
    </row>
    <row r="41" spans="1:8" ht="15.75" customHeight="1">
      <c r="A41" s="186" t="s">
        <v>58</v>
      </c>
      <c r="B41" s="186"/>
      <c r="C41" s="186"/>
      <c r="D41" s="186"/>
      <c r="E41" s="186"/>
      <c r="F41" s="186"/>
      <c r="G41" s="39" t="s">
        <v>38</v>
      </c>
      <c r="H41" s="39" t="s">
        <v>39</v>
      </c>
    </row>
    <row r="42" spans="1:8" ht="15.75" customHeight="1">
      <c r="A42" s="37" t="s">
        <v>10</v>
      </c>
      <c r="B42" s="192" t="s">
        <v>59</v>
      </c>
      <c r="C42" s="192"/>
      <c r="D42" s="192"/>
      <c r="E42" s="192"/>
      <c r="F42" s="192"/>
      <c r="G42" s="48">
        <v>0.2</v>
      </c>
      <c r="H42" s="50">
        <f t="shared" ref="H42:H49" si="0">ROUND($H$40*G42,2)</f>
        <v>477.17</v>
      </c>
    </row>
    <row r="43" spans="1:8" ht="15.75" customHeight="1">
      <c r="A43" s="37" t="s">
        <v>12</v>
      </c>
      <c r="B43" s="192" t="s">
        <v>60</v>
      </c>
      <c r="C43" s="192"/>
      <c r="D43" s="192"/>
      <c r="E43" s="192"/>
      <c r="F43" s="192"/>
      <c r="G43" s="48">
        <v>2.5000000000000001E-2</v>
      </c>
      <c r="H43" s="50">
        <f t="shared" si="0"/>
        <v>59.65</v>
      </c>
    </row>
    <row r="44" spans="1:8" ht="15.75" customHeight="1">
      <c r="A44" s="37" t="s">
        <v>15</v>
      </c>
      <c r="B44" s="192" t="s">
        <v>61</v>
      </c>
      <c r="C44" s="192"/>
      <c r="D44" s="192"/>
      <c r="E44" s="192"/>
      <c r="F44" s="192"/>
      <c r="G44" s="48">
        <v>0.02</v>
      </c>
      <c r="H44" s="50">
        <f t="shared" si="0"/>
        <v>47.72</v>
      </c>
    </row>
    <row r="45" spans="1:8" ht="15.75" customHeight="1">
      <c r="A45" s="37" t="s">
        <v>18</v>
      </c>
      <c r="B45" s="192" t="s">
        <v>62</v>
      </c>
      <c r="C45" s="192"/>
      <c r="D45" s="192"/>
      <c r="E45" s="192"/>
      <c r="F45" s="192"/>
      <c r="G45" s="48">
        <v>1.4999999999999999E-2</v>
      </c>
      <c r="H45" s="50">
        <f t="shared" si="0"/>
        <v>35.79</v>
      </c>
    </row>
    <row r="46" spans="1:8" ht="15.75" customHeight="1">
      <c r="A46" s="37" t="s">
        <v>44</v>
      </c>
      <c r="B46" s="192" t="s">
        <v>63</v>
      </c>
      <c r="C46" s="192"/>
      <c r="D46" s="192"/>
      <c r="E46" s="192"/>
      <c r="F46" s="192"/>
      <c r="G46" s="48">
        <v>0.01</v>
      </c>
      <c r="H46" s="50">
        <f t="shared" si="0"/>
        <v>23.86</v>
      </c>
    </row>
    <row r="47" spans="1:8" ht="15.75" customHeight="1">
      <c r="A47" s="37" t="s">
        <v>46</v>
      </c>
      <c r="B47" s="192" t="s">
        <v>64</v>
      </c>
      <c r="C47" s="192"/>
      <c r="D47" s="192"/>
      <c r="E47" s="192"/>
      <c r="F47" s="192"/>
      <c r="G47" s="48">
        <v>6.0000000000000001E-3</v>
      </c>
      <c r="H47" s="50">
        <f t="shared" si="0"/>
        <v>14.31</v>
      </c>
    </row>
    <row r="48" spans="1:8" ht="15.75" customHeight="1">
      <c r="A48" s="37" t="s">
        <v>65</v>
      </c>
      <c r="B48" s="192" t="s">
        <v>66</v>
      </c>
      <c r="C48" s="192"/>
      <c r="D48" s="192"/>
      <c r="E48" s="192"/>
      <c r="F48" s="192"/>
      <c r="G48" s="48">
        <v>2E-3</v>
      </c>
      <c r="H48" s="50">
        <f t="shared" si="0"/>
        <v>4.7699999999999996</v>
      </c>
    </row>
    <row r="49" spans="1:13" ht="15.75" customHeight="1">
      <c r="A49" s="37" t="s">
        <v>67</v>
      </c>
      <c r="B49" s="192" t="s">
        <v>68</v>
      </c>
      <c r="C49" s="192"/>
      <c r="D49" s="192"/>
      <c r="E49" s="192"/>
      <c r="F49" s="192"/>
      <c r="G49" s="48">
        <v>0.08</v>
      </c>
      <c r="H49" s="50">
        <f t="shared" si="0"/>
        <v>190.87</v>
      </c>
    </row>
    <row r="50" spans="1:13" ht="15.75" customHeight="1">
      <c r="A50" s="186" t="s">
        <v>69</v>
      </c>
      <c r="B50" s="186"/>
      <c r="C50" s="186"/>
      <c r="D50" s="186"/>
      <c r="E50" s="186"/>
      <c r="F50" s="186"/>
      <c r="G50" s="51">
        <f>SUM(G42:G49)</f>
        <v>0.35800000000000004</v>
      </c>
      <c r="H50" s="49">
        <f>SUM(H42:H49)</f>
        <v>854.14</v>
      </c>
    </row>
    <row r="51" spans="1:13" ht="15.75" customHeight="1">
      <c r="A51" s="194"/>
      <c r="B51" s="194"/>
      <c r="C51" s="194"/>
      <c r="D51" s="194"/>
      <c r="E51" s="194"/>
      <c r="F51" s="194"/>
      <c r="G51" s="194"/>
      <c r="H51" s="194"/>
    </row>
    <row r="52" spans="1:13" ht="15.75" customHeight="1">
      <c r="A52" s="186" t="s">
        <v>70</v>
      </c>
      <c r="B52" s="186"/>
      <c r="C52" s="186"/>
      <c r="D52" s="186"/>
      <c r="E52" s="186"/>
      <c r="F52" s="186"/>
      <c r="G52" s="51"/>
      <c r="H52" s="39" t="s">
        <v>39</v>
      </c>
    </row>
    <row r="53" spans="1:13" ht="15.75" customHeight="1">
      <c r="A53" s="37" t="s">
        <v>10</v>
      </c>
      <c r="B53" s="195" t="s">
        <v>71</v>
      </c>
      <c r="C53" s="195"/>
      <c r="D53" s="195"/>
      <c r="E53" s="195"/>
      <c r="F53" s="195"/>
      <c r="G53" s="54">
        <v>4.3</v>
      </c>
      <c r="H53" s="47">
        <f>ROUND((G53*2*22)-0.06*H25,2)</f>
        <v>69.349999999999994</v>
      </c>
    </row>
    <row r="54" spans="1:13" ht="15.75" customHeight="1">
      <c r="A54" s="37" t="s">
        <v>12</v>
      </c>
      <c r="B54" s="195" t="s">
        <v>72</v>
      </c>
      <c r="C54" s="195"/>
      <c r="D54" s="195"/>
      <c r="E54" s="195"/>
      <c r="F54" s="195"/>
      <c r="G54" s="38" t="s">
        <v>73</v>
      </c>
      <c r="H54" s="47">
        <v>515.59</v>
      </c>
    </row>
    <row r="55" spans="1:13" ht="15.75" customHeight="1">
      <c r="A55" s="37" t="s">
        <v>15</v>
      </c>
      <c r="B55" s="195" t="s">
        <v>74</v>
      </c>
      <c r="C55" s="195"/>
      <c r="D55" s="195"/>
      <c r="E55" s="195"/>
      <c r="F55" s="195"/>
      <c r="G55" s="38" t="s">
        <v>73</v>
      </c>
      <c r="H55" s="47">
        <v>109.8</v>
      </c>
    </row>
    <row r="56" spans="1:13" ht="15.75" customHeight="1">
      <c r="A56" s="37" t="s">
        <v>18</v>
      </c>
      <c r="B56" s="195" t="s">
        <v>75</v>
      </c>
      <c r="C56" s="195"/>
      <c r="D56" s="195"/>
      <c r="E56" s="195"/>
      <c r="F56" s="195"/>
      <c r="G56" s="38" t="s">
        <v>73</v>
      </c>
      <c r="H56" s="47">
        <f>45+1.68</f>
        <v>46.68</v>
      </c>
    </row>
    <row r="57" spans="1:13" ht="15.75" customHeight="1">
      <c r="A57" s="186" t="s">
        <v>76</v>
      </c>
      <c r="B57" s="186"/>
      <c r="C57" s="186"/>
      <c r="D57" s="186"/>
      <c r="E57" s="186"/>
      <c r="F57" s="186"/>
      <c r="G57" s="186"/>
      <c r="H57" s="55">
        <f>SUM(H53:H56)</f>
        <v>741.42</v>
      </c>
    </row>
    <row r="58" spans="1:13" ht="15.75" customHeight="1">
      <c r="A58" s="194"/>
      <c r="B58" s="194"/>
      <c r="C58" s="194"/>
      <c r="D58" s="194"/>
      <c r="E58" s="194"/>
      <c r="F58" s="194"/>
      <c r="G58" s="194"/>
      <c r="H58" s="194"/>
    </row>
    <row r="59" spans="1:13" ht="15.75" customHeight="1">
      <c r="A59" s="186" t="s">
        <v>77</v>
      </c>
      <c r="B59" s="186"/>
      <c r="C59" s="186"/>
      <c r="D59" s="186"/>
      <c r="E59" s="186"/>
      <c r="F59" s="186"/>
      <c r="G59" s="186"/>
      <c r="H59" s="186"/>
    </row>
    <row r="60" spans="1:13" ht="15.75" customHeight="1">
      <c r="A60" s="186" t="s">
        <v>78</v>
      </c>
      <c r="B60" s="186"/>
      <c r="C60" s="186"/>
      <c r="D60" s="186"/>
      <c r="E60" s="186"/>
      <c r="F60" s="186"/>
      <c r="G60" s="186"/>
      <c r="H60" s="39" t="s">
        <v>39</v>
      </c>
    </row>
    <row r="61" spans="1:13" ht="15.75" customHeight="1">
      <c r="A61" s="37" t="s">
        <v>79</v>
      </c>
      <c r="B61" s="193" t="s">
        <v>80</v>
      </c>
      <c r="C61" s="193"/>
      <c r="D61" s="193"/>
      <c r="E61" s="193"/>
      <c r="F61" s="193"/>
      <c r="G61" s="193"/>
      <c r="H61" s="50">
        <f>H37</f>
        <v>388.30999999999995</v>
      </c>
    </row>
    <row r="62" spans="1:13" ht="15.75" customHeight="1">
      <c r="A62" s="37" t="s">
        <v>81</v>
      </c>
      <c r="B62" s="193" t="s">
        <v>82</v>
      </c>
      <c r="C62" s="193"/>
      <c r="D62" s="193"/>
      <c r="E62" s="193"/>
      <c r="F62" s="193"/>
      <c r="G62" s="193"/>
      <c r="H62" s="50">
        <f>H50</f>
        <v>854.14</v>
      </c>
      <c r="M62" s="57"/>
    </row>
    <row r="63" spans="1:13" ht="15.75" customHeight="1">
      <c r="A63" s="37" t="s">
        <v>83</v>
      </c>
      <c r="B63" s="193" t="s">
        <v>84</v>
      </c>
      <c r="C63" s="193"/>
      <c r="D63" s="193"/>
      <c r="E63" s="193"/>
      <c r="F63" s="193"/>
      <c r="G63" s="193"/>
      <c r="H63" s="50">
        <f>H57</f>
        <v>741.42</v>
      </c>
    </row>
    <row r="64" spans="1:13" ht="15.75" customHeight="1">
      <c r="A64" s="186" t="s">
        <v>85</v>
      </c>
      <c r="B64" s="186"/>
      <c r="C64" s="186"/>
      <c r="D64" s="186"/>
      <c r="E64" s="186"/>
      <c r="F64" s="186"/>
      <c r="G64" s="186"/>
      <c r="H64" s="49">
        <f>SUM(H61:H63)</f>
        <v>1983.87</v>
      </c>
    </row>
    <row r="65" spans="1:13" ht="15.75" customHeight="1">
      <c r="A65" s="204" t="s">
        <v>86</v>
      </c>
      <c r="B65" s="204"/>
      <c r="C65" s="204"/>
      <c r="D65" s="204"/>
      <c r="E65" s="204"/>
      <c r="F65" s="198" t="s">
        <v>55</v>
      </c>
      <c r="G65" s="198"/>
      <c r="H65" s="52">
        <f>H31</f>
        <v>1997.52</v>
      </c>
    </row>
    <row r="66" spans="1:13" ht="15.75" customHeight="1">
      <c r="A66" s="204"/>
      <c r="B66" s="204"/>
      <c r="C66" s="204"/>
      <c r="D66" s="204"/>
      <c r="E66" s="204"/>
      <c r="F66" s="198" t="s">
        <v>87</v>
      </c>
      <c r="G66" s="198"/>
      <c r="H66" s="52">
        <f>H64</f>
        <v>1983.87</v>
      </c>
    </row>
    <row r="67" spans="1:13" ht="15.75" customHeight="1">
      <c r="A67" s="204"/>
      <c r="B67" s="204"/>
      <c r="C67" s="204"/>
      <c r="D67" s="204"/>
      <c r="E67" s="204"/>
      <c r="F67" s="199" t="s">
        <v>57</v>
      </c>
      <c r="G67" s="199"/>
      <c r="H67" s="53">
        <f>SUM(H65:H66)</f>
        <v>3981.39</v>
      </c>
    </row>
    <row r="68" spans="1:13" ht="15.75" customHeight="1">
      <c r="A68" s="186" t="s">
        <v>88</v>
      </c>
      <c r="B68" s="186"/>
      <c r="C68" s="186"/>
      <c r="D68" s="186"/>
      <c r="E68" s="186"/>
      <c r="F68" s="186"/>
      <c r="G68" s="186"/>
      <c r="H68" s="186"/>
    </row>
    <row r="69" spans="1:13" ht="15.75" customHeight="1">
      <c r="A69" s="37">
        <v>3</v>
      </c>
      <c r="B69" s="186" t="s">
        <v>89</v>
      </c>
      <c r="C69" s="186"/>
      <c r="D69" s="186"/>
      <c r="E69" s="186"/>
      <c r="F69" s="186"/>
      <c r="G69" s="39" t="s">
        <v>38</v>
      </c>
      <c r="H69" s="39" t="s">
        <v>39</v>
      </c>
    </row>
    <row r="70" spans="1:13" ht="15.75" customHeight="1">
      <c r="A70" s="37" t="s">
        <v>10</v>
      </c>
      <c r="B70" s="192" t="s">
        <v>90</v>
      </c>
      <c r="C70" s="192"/>
      <c r="D70" s="192"/>
      <c r="E70" s="192"/>
      <c r="F70" s="192"/>
      <c r="G70" s="48">
        <f>ROUND(((1/12)*5%),4)</f>
        <v>4.1999999999999997E-3</v>
      </c>
      <c r="H70" s="50">
        <f>ROUND(G70*$H$67,2)</f>
        <v>16.72</v>
      </c>
    </row>
    <row r="71" spans="1:13" ht="15.75" customHeight="1">
      <c r="A71" s="37" t="s">
        <v>12</v>
      </c>
      <c r="B71" s="192" t="s">
        <v>91</v>
      </c>
      <c r="C71" s="192"/>
      <c r="D71" s="192"/>
      <c r="E71" s="192"/>
      <c r="F71" s="192"/>
      <c r="G71" s="48">
        <f>TRUNC(G70*G49,4)</f>
        <v>2.9999999999999997E-4</v>
      </c>
      <c r="H71" s="50">
        <f>ROUND(G71*$H$67,2)</f>
        <v>1.19</v>
      </c>
      <c r="K71" s="74"/>
    </row>
    <row r="72" spans="1:13" ht="15.75" customHeight="1">
      <c r="A72" s="37" t="s">
        <v>15</v>
      </c>
      <c r="B72" s="192" t="s">
        <v>92</v>
      </c>
      <c r="C72" s="192"/>
      <c r="D72" s="192"/>
      <c r="E72" s="192"/>
      <c r="F72" s="192"/>
      <c r="G72" s="48">
        <v>1.9400000000000001E-2</v>
      </c>
      <c r="H72" s="50">
        <f>ROUND(G72*$H$67,2)</f>
        <v>77.239999999999995</v>
      </c>
    </row>
    <row r="73" spans="1:13" ht="15.75" customHeight="1">
      <c r="A73" s="58" t="s">
        <v>18</v>
      </c>
      <c r="B73" s="203" t="s">
        <v>93</v>
      </c>
      <c r="C73" s="203"/>
      <c r="D73" s="203"/>
      <c r="E73" s="203"/>
      <c r="F73" s="203"/>
      <c r="G73" s="48">
        <f>ROUND(G72*G50,4)</f>
        <v>6.8999999999999999E-3</v>
      </c>
      <c r="H73" s="50">
        <f>ROUND(G73*$H$67,2)</f>
        <v>27.47</v>
      </c>
      <c r="K73" s="75"/>
    </row>
    <row r="74" spans="1:13" ht="15.75" customHeight="1">
      <c r="A74" s="37" t="s">
        <v>44</v>
      </c>
      <c r="B74" s="192" t="s">
        <v>94</v>
      </c>
      <c r="C74" s="192"/>
      <c r="D74" s="192"/>
      <c r="E74" s="192"/>
      <c r="F74" s="192"/>
      <c r="G74" s="48">
        <v>0.04</v>
      </c>
      <c r="H74" s="50">
        <f>ROUND(G74*$H$67,2)</f>
        <v>159.26</v>
      </c>
    </row>
    <row r="75" spans="1:13" ht="15.75" customHeight="1">
      <c r="A75" s="186" t="s">
        <v>95</v>
      </c>
      <c r="B75" s="186"/>
      <c r="C75" s="186"/>
      <c r="D75" s="186"/>
      <c r="E75" s="186"/>
      <c r="F75" s="186"/>
      <c r="G75" s="51">
        <f>SUM(G70:G74)</f>
        <v>7.0800000000000002E-2</v>
      </c>
      <c r="H75" s="49">
        <f>SUM(H70:H74)</f>
        <v>281.88</v>
      </c>
    </row>
    <row r="76" spans="1:13" ht="15.75" customHeight="1">
      <c r="A76" s="196" t="s">
        <v>96</v>
      </c>
      <c r="B76" s="196"/>
      <c r="C76" s="196"/>
      <c r="D76" s="196"/>
      <c r="E76" s="196"/>
      <c r="F76" s="198" t="s">
        <v>55</v>
      </c>
      <c r="G76" s="198"/>
      <c r="H76" s="52">
        <f>H31</f>
        <v>1997.52</v>
      </c>
    </row>
    <row r="77" spans="1:13" ht="15.75" customHeight="1">
      <c r="A77" s="196"/>
      <c r="B77" s="196"/>
      <c r="C77" s="196"/>
      <c r="D77" s="196"/>
      <c r="E77" s="196"/>
      <c r="F77" s="198" t="s">
        <v>87</v>
      </c>
      <c r="G77" s="198"/>
      <c r="H77" s="52">
        <f>H64</f>
        <v>1983.87</v>
      </c>
    </row>
    <row r="78" spans="1:13" ht="15.75" customHeight="1">
      <c r="A78" s="196"/>
      <c r="B78" s="196"/>
      <c r="C78" s="196"/>
      <c r="D78" s="196"/>
      <c r="E78" s="196"/>
      <c r="F78" s="198" t="s">
        <v>97</v>
      </c>
      <c r="G78" s="198"/>
      <c r="H78" s="52">
        <f>H75</f>
        <v>281.88</v>
      </c>
      <c r="M78" s="76"/>
    </row>
    <row r="79" spans="1:13" ht="15.75" customHeight="1">
      <c r="A79" s="196"/>
      <c r="B79" s="196"/>
      <c r="C79" s="196"/>
      <c r="D79" s="196"/>
      <c r="E79" s="196"/>
      <c r="F79" s="199" t="s">
        <v>57</v>
      </c>
      <c r="G79" s="199"/>
      <c r="H79" s="53">
        <f>SUM(H76:H78)</f>
        <v>4263.2699999999995</v>
      </c>
    </row>
    <row r="80" spans="1:13" ht="15.75" customHeight="1">
      <c r="A80" s="186" t="s">
        <v>98</v>
      </c>
      <c r="B80" s="186"/>
      <c r="C80" s="186"/>
      <c r="D80" s="186"/>
      <c r="E80" s="186"/>
      <c r="F80" s="186"/>
      <c r="G80" s="186"/>
      <c r="H80" s="186"/>
    </row>
    <row r="81" spans="1:11" ht="15.75" customHeight="1">
      <c r="A81" s="186" t="s">
        <v>99</v>
      </c>
      <c r="B81" s="186"/>
      <c r="C81" s="186"/>
      <c r="D81" s="186"/>
      <c r="E81" s="186"/>
      <c r="F81" s="186"/>
      <c r="G81" s="39" t="s">
        <v>38</v>
      </c>
      <c r="H81" s="39" t="s">
        <v>39</v>
      </c>
    </row>
    <row r="82" spans="1:11" ht="15.75" customHeight="1">
      <c r="A82" s="37" t="s">
        <v>10</v>
      </c>
      <c r="B82" s="192" t="s">
        <v>100</v>
      </c>
      <c r="C82" s="192"/>
      <c r="D82" s="192"/>
      <c r="E82" s="192"/>
      <c r="F82" s="192"/>
      <c r="G82" s="48">
        <v>0</v>
      </c>
      <c r="H82" s="50">
        <f t="shared" ref="H82:H87" si="1">ROUND(G82*$H$79,2)</f>
        <v>0</v>
      </c>
    </row>
    <row r="83" spans="1:11" ht="15.75" customHeight="1">
      <c r="A83" s="37" t="s">
        <v>12</v>
      </c>
      <c r="B83" s="192" t="s">
        <v>101</v>
      </c>
      <c r="C83" s="192"/>
      <c r="D83" s="192"/>
      <c r="E83" s="192"/>
      <c r="F83" s="192"/>
      <c r="G83" s="48">
        <v>2.8E-3</v>
      </c>
      <c r="H83" s="50">
        <f t="shared" si="1"/>
        <v>11.94</v>
      </c>
      <c r="K83" s="76"/>
    </row>
    <row r="84" spans="1:11" ht="15.75" customHeight="1">
      <c r="A84" s="37" t="s">
        <v>15</v>
      </c>
      <c r="B84" s="192" t="s">
        <v>102</v>
      </c>
      <c r="C84" s="192"/>
      <c r="D84" s="192"/>
      <c r="E84" s="192"/>
      <c r="F84" s="192"/>
      <c r="G84" s="48">
        <f>ROUND(((5/30)/12)*2%,4)</f>
        <v>2.9999999999999997E-4</v>
      </c>
      <c r="H84" s="50">
        <f t="shared" si="1"/>
        <v>1.28</v>
      </c>
      <c r="J84" s="76"/>
    </row>
    <row r="85" spans="1:11" ht="15.75" customHeight="1">
      <c r="A85" s="37" t="s">
        <v>18</v>
      </c>
      <c r="B85" s="192" t="s">
        <v>103</v>
      </c>
      <c r="C85" s="192"/>
      <c r="D85" s="192"/>
      <c r="E85" s="192"/>
      <c r="F85" s="192"/>
      <c r="G85" s="48">
        <f>ROUND(((15/30)/12)*8%,4)</f>
        <v>3.3E-3</v>
      </c>
      <c r="H85" s="50">
        <f t="shared" si="1"/>
        <v>14.07</v>
      </c>
    </row>
    <row r="86" spans="1:11" ht="15.75" customHeight="1">
      <c r="A86" s="37" t="s">
        <v>44</v>
      </c>
      <c r="B86" s="192" t="s">
        <v>104</v>
      </c>
      <c r="C86" s="192"/>
      <c r="D86" s="192"/>
      <c r="E86" s="192"/>
      <c r="F86" s="192"/>
      <c r="G86" s="48">
        <f>ROUND(((1+1/3)/12*4/12)*2%,4)</f>
        <v>6.9999999999999999E-4</v>
      </c>
      <c r="H86" s="50">
        <f t="shared" si="1"/>
        <v>2.98</v>
      </c>
    </row>
    <row r="87" spans="1:11" ht="15.75" customHeight="1">
      <c r="A87" s="37" t="s">
        <v>46</v>
      </c>
      <c r="B87" s="192" t="s">
        <v>105</v>
      </c>
      <c r="C87" s="192"/>
      <c r="D87" s="192"/>
      <c r="E87" s="192"/>
      <c r="F87" s="192"/>
      <c r="G87" s="48">
        <v>0</v>
      </c>
      <c r="H87" s="50">
        <f t="shared" si="1"/>
        <v>0</v>
      </c>
    </row>
    <row r="88" spans="1:11" ht="15.75" customHeight="1">
      <c r="A88" s="186" t="s">
        <v>106</v>
      </c>
      <c r="B88" s="186"/>
      <c r="C88" s="186"/>
      <c r="D88" s="186"/>
      <c r="E88" s="186"/>
      <c r="F88" s="186"/>
      <c r="G88" s="51">
        <f>SUM(G82:G87)</f>
        <v>7.0999999999999995E-3</v>
      </c>
      <c r="H88" s="49">
        <f>SUM(H82:H87)</f>
        <v>30.27</v>
      </c>
    </row>
    <row r="89" spans="1:11" ht="15.75" customHeight="1">
      <c r="A89" s="194"/>
      <c r="B89" s="194"/>
      <c r="C89" s="194"/>
      <c r="D89" s="194"/>
      <c r="E89" s="194"/>
      <c r="F89" s="194"/>
      <c r="G89" s="194"/>
      <c r="H89" s="194"/>
    </row>
    <row r="90" spans="1:11" ht="15.75" customHeight="1">
      <c r="A90" s="186" t="s">
        <v>107</v>
      </c>
      <c r="B90" s="186"/>
      <c r="C90" s="186"/>
      <c r="D90" s="186"/>
      <c r="E90" s="186"/>
      <c r="F90" s="186"/>
      <c r="G90" s="39" t="s">
        <v>38</v>
      </c>
      <c r="H90" s="39" t="s">
        <v>39</v>
      </c>
    </row>
    <row r="91" spans="1:11" ht="15.75" customHeight="1">
      <c r="A91" s="37" t="s">
        <v>10</v>
      </c>
      <c r="B91" s="192" t="s">
        <v>108</v>
      </c>
      <c r="C91" s="192"/>
      <c r="D91" s="192"/>
      <c r="E91" s="192"/>
      <c r="F91" s="192"/>
      <c r="G91" s="48">
        <v>0</v>
      </c>
      <c r="H91" s="50">
        <f>H31*G91</f>
        <v>0</v>
      </c>
    </row>
    <row r="92" spans="1:11" ht="15.75" customHeight="1">
      <c r="A92" s="186" t="s">
        <v>109</v>
      </c>
      <c r="B92" s="186"/>
      <c r="C92" s="186"/>
      <c r="D92" s="186"/>
      <c r="E92" s="186"/>
      <c r="F92" s="186"/>
      <c r="G92" s="51">
        <f>G91</f>
        <v>0</v>
      </c>
      <c r="H92" s="49">
        <f>H91</f>
        <v>0</v>
      </c>
    </row>
    <row r="93" spans="1:11" ht="15.75" customHeight="1">
      <c r="A93" s="194"/>
      <c r="B93" s="194"/>
      <c r="C93" s="194"/>
      <c r="D93" s="194"/>
      <c r="E93" s="194"/>
      <c r="F93" s="194"/>
      <c r="G93" s="194"/>
      <c r="H93" s="194"/>
    </row>
    <row r="94" spans="1:11" ht="15.75" customHeight="1">
      <c r="A94" s="186" t="s">
        <v>110</v>
      </c>
      <c r="B94" s="186"/>
      <c r="C94" s="186"/>
      <c r="D94" s="186"/>
      <c r="E94" s="186"/>
      <c r="F94" s="186"/>
      <c r="G94" s="186"/>
      <c r="H94" s="186"/>
    </row>
    <row r="95" spans="1:11" ht="15.75" customHeight="1">
      <c r="A95" s="186" t="s">
        <v>111</v>
      </c>
      <c r="B95" s="186"/>
      <c r="C95" s="186"/>
      <c r="D95" s="186"/>
      <c r="E95" s="186"/>
      <c r="F95" s="186"/>
      <c r="G95" s="186"/>
      <c r="H95" s="39" t="s">
        <v>39</v>
      </c>
    </row>
    <row r="96" spans="1:11" ht="15.75" customHeight="1">
      <c r="A96" s="37" t="s">
        <v>112</v>
      </c>
      <c r="B96" s="193" t="s">
        <v>113</v>
      </c>
      <c r="C96" s="193"/>
      <c r="D96" s="193"/>
      <c r="E96" s="193"/>
      <c r="F96" s="193"/>
      <c r="G96" s="193"/>
      <c r="H96" s="50">
        <f>H88</f>
        <v>30.27</v>
      </c>
    </row>
    <row r="97" spans="1:8" ht="15.75" customHeight="1">
      <c r="A97" s="37" t="s">
        <v>114</v>
      </c>
      <c r="B97" s="193" t="s">
        <v>115</v>
      </c>
      <c r="C97" s="193"/>
      <c r="D97" s="193"/>
      <c r="E97" s="193"/>
      <c r="F97" s="193"/>
      <c r="G97" s="193"/>
      <c r="H97" s="50">
        <f>H92</f>
        <v>0</v>
      </c>
    </row>
    <row r="98" spans="1:8" ht="15.75" customHeight="1">
      <c r="A98" s="186" t="s">
        <v>116</v>
      </c>
      <c r="B98" s="186"/>
      <c r="C98" s="186"/>
      <c r="D98" s="186"/>
      <c r="E98" s="186"/>
      <c r="F98" s="186"/>
      <c r="G98" s="186"/>
      <c r="H98" s="49">
        <f>SUM(H96:H97)</f>
        <v>30.27</v>
      </c>
    </row>
    <row r="99" spans="1:8" ht="15.75" customHeight="1">
      <c r="A99" s="194"/>
      <c r="B99" s="194"/>
      <c r="C99" s="194"/>
      <c r="D99" s="194"/>
      <c r="E99" s="194"/>
      <c r="F99" s="194"/>
      <c r="G99" s="194"/>
      <c r="H99" s="194"/>
    </row>
    <row r="100" spans="1:8" ht="15.75" customHeight="1">
      <c r="A100" s="186" t="s">
        <v>117</v>
      </c>
      <c r="B100" s="186"/>
      <c r="C100" s="186"/>
      <c r="D100" s="186"/>
      <c r="E100" s="186"/>
      <c r="F100" s="186"/>
      <c r="G100" s="186"/>
      <c r="H100" s="186"/>
    </row>
    <row r="101" spans="1:8" ht="15.75" customHeight="1">
      <c r="A101" s="39">
        <v>5</v>
      </c>
      <c r="B101" s="186" t="s">
        <v>118</v>
      </c>
      <c r="C101" s="186"/>
      <c r="D101" s="186"/>
      <c r="E101" s="186"/>
      <c r="F101" s="186"/>
      <c r="G101" s="39"/>
      <c r="H101" s="39" t="s">
        <v>39</v>
      </c>
    </row>
    <row r="102" spans="1:8" ht="15.75" customHeight="1">
      <c r="A102" s="59" t="s">
        <v>10</v>
      </c>
      <c r="B102" s="195" t="s">
        <v>119</v>
      </c>
      <c r="C102" s="195"/>
      <c r="D102" s="195"/>
      <c r="E102" s="195"/>
      <c r="F102" s="195"/>
      <c r="G102" s="60" t="s">
        <v>73</v>
      </c>
      <c r="H102" s="50">
        <v>1.49</v>
      </c>
    </row>
    <row r="103" spans="1:8" ht="15.75" customHeight="1">
      <c r="A103" s="59" t="s">
        <v>12</v>
      </c>
      <c r="B103" s="195" t="s">
        <v>120</v>
      </c>
      <c r="C103" s="195"/>
      <c r="D103" s="195"/>
      <c r="E103" s="195"/>
      <c r="F103" s="195"/>
      <c r="G103" s="60" t="s">
        <v>73</v>
      </c>
      <c r="H103" s="61"/>
    </row>
    <row r="104" spans="1:8" ht="15.75" customHeight="1">
      <c r="A104" s="59" t="s">
        <v>15</v>
      </c>
      <c r="B104" s="195" t="s">
        <v>121</v>
      </c>
      <c r="C104" s="195"/>
      <c r="D104" s="195"/>
      <c r="E104" s="195"/>
      <c r="F104" s="195"/>
      <c r="G104" s="60" t="s">
        <v>73</v>
      </c>
      <c r="H104" s="61">
        <v>76.23</v>
      </c>
    </row>
    <row r="105" spans="1:8" ht="15.75" customHeight="1">
      <c r="A105" s="59" t="s">
        <v>18</v>
      </c>
      <c r="B105" s="195" t="s">
        <v>122</v>
      </c>
      <c r="C105" s="195"/>
      <c r="D105" s="195"/>
      <c r="E105" s="195"/>
      <c r="F105" s="195"/>
      <c r="G105" s="62" t="s">
        <v>73</v>
      </c>
      <c r="H105" s="50">
        <v>1.1200000000000001</v>
      </c>
    </row>
    <row r="106" spans="1:8" ht="15.75" customHeight="1">
      <c r="A106" s="186" t="s">
        <v>123</v>
      </c>
      <c r="B106" s="186"/>
      <c r="C106" s="186"/>
      <c r="D106" s="186"/>
      <c r="E106" s="186"/>
      <c r="F106" s="186"/>
      <c r="G106" s="51" t="s">
        <v>73</v>
      </c>
      <c r="H106" s="49">
        <f>SUM(H102:H105)</f>
        <v>78.84</v>
      </c>
    </row>
    <row r="107" spans="1:8" ht="15.75" customHeight="1">
      <c r="A107" s="196" t="s">
        <v>124</v>
      </c>
      <c r="B107" s="196"/>
      <c r="C107" s="196"/>
      <c r="D107" s="196"/>
      <c r="E107" s="196"/>
      <c r="F107" s="198" t="s">
        <v>55</v>
      </c>
      <c r="G107" s="198"/>
      <c r="H107" s="52">
        <f>H31</f>
        <v>1997.52</v>
      </c>
    </row>
    <row r="108" spans="1:8" ht="15.75" customHeight="1">
      <c r="A108" s="196"/>
      <c r="B108" s="196"/>
      <c r="C108" s="196"/>
      <c r="D108" s="196"/>
      <c r="E108" s="196"/>
      <c r="F108" s="198" t="s">
        <v>87</v>
      </c>
      <c r="G108" s="198"/>
      <c r="H108" s="52">
        <f>H64</f>
        <v>1983.87</v>
      </c>
    </row>
    <row r="109" spans="1:8" ht="15.75" customHeight="1">
      <c r="A109" s="196"/>
      <c r="B109" s="196"/>
      <c r="C109" s="196"/>
      <c r="D109" s="196"/>
      <c r="E109" s="196"/>
      <c r="F109" s="198" t="s">
        <v>97</v>
      </c>
      <c r="G109" s="198"/>
      <c r="H109" s="52">
        <f>H75</f>
        <v>281.88</v>
      </c>
    </row>
    <row r="110" spans="1:8" ht="15.75" customHeight="1">
      <c r="A110" s="196"/>
      <c r="B110" s="196"/>
      <c r="C110" s="196"/>
      <c r="D110" s="196"/>
      <c r="E110" s="196"/>
      <c r="F110" s="198" t="s">
        <v>125</v>
      </c>
      <c r="G110" s="198"/>
      <c r="H110" s="52">
        <f>H98</f>
        <v>30.27</v>
      </c>
    </row>
    <row r="111" spans="1:8" ht="15.75" customHeight="1">
      <c r="A111" s="196"/>
      <c r="B111" s="196"/>
      <c r="C111" s="196"/>
      <c r="D111" s="196"/>
      <c r="E111" s="196"/>
      <c r="F111" s="198" t="s">
        <v>126</v>
      </c>
      <c r="G111" s="198"/>
      <c r="H111" s="52">
        <f>H106</f>
        <v>78.84</v>
      </c>
    </row>
    <row r="112" spans="1:8" ht="15.75" customHeight="1">
      <c r="A112" s="196"/>
      <c r="B112" s="196"/>
      <c r="C112" s="196"/>
      <c r="D112" s="196"/>
      <c r="E112" s="196"/>
      <c r="F112" s="199" t="s">
        <v>57</v>
      </c>
      <c r="G112" s="199"/>
      <c r="H112" s="53">
        <f>SUM(H107:H111)</f>
        <v>4372.38</v>
      </c>
    </row>
    <row r="113" spans="1:8" ht="15.75" customHeight="1">
      <c r="A113" s="186" t="s">
        <v>127</v>
      </c>
      <c r="B113" s="186"/>
      <c r="C113" s="186"/>
      <c r="D113" s="186"/>
      <c r="E113" s="186"/>
      <c r="F113" s="186"/>
      <c r="G113" s="186"/>
      <c r="H113" s="186"/>
    </row>
    <row r="114" spans="1:8" ht="15.75" customHeight="1">
      <c r="A114" s="39">
        <v>6</v>
      </c>
      <c r="B114" s="186" t="s">
        <v>128</v>
      </c>
      <c r="C114" s="186"/>
      <c r="D114" s="186"/>
      <c r="E114" s="186"/>
      <c r="F114" s="186"/>
      <c r="G114" s="39" t="s">
        <v>38</v>
      </c>
      <c r="H114" s="39" t="s">
        <v>39</v>
      </c>
    </row>
    <row r="115" spans="1:8" ht="15.75" customHeight="1">
      <c r="A115" s="37" t="s">
        <v>10</v>
      </c>
      <c r="B115" s="192" t="s">
        <v>129</v>
      </c>
      <c r="C115" s="192"/>
      <c r="D115" s="192"/>
      <c r="E115" s="192"/>
      <c r="F115" s="192"/>
      <c r="G115" s="63">
        <v>1.7000000000000001E-2</v>
      </c>
      <c r="H115" s="50">
        <f>ROUND(G115*H112,2)</f>
        <v>74.33</v>
      </c>
    </row>
    <row r="116" spans="1:8" ht="15.75" customHeight="1">
      <c r="A116" s="37" t="s">
        <v>12</v>
      </c>
      <c r="B116" s="192" t="s">
        <v>130</v>
      </c>
      <c r="C116" s="192"/>
      <c r="D116" s="192"/>
      <c r="E116" s="192"/>
      <c r="F116" s="192"/>
      <c r="G116" s="63">
        <v>1.7000000000000001E-2</v>
      </c>
      <c r="H116" s="50">
        <f>ROUND(G116*(H112+H115),2)</f>
        <v>75.59</v>
      </c>
    </row>
    <row r="117" spans="1:8" ht="15.75" customHeight="1">
      <c r="A117" s="37" t="s">
        <v>15</v>
      </c>
      <c r="B117" s="197" t="s">
        <v>131</v>
      </c>
      <c r="C117" s="197"/>
      <c r="D117" s="197"/>
      <c r="E117" s="197"/>
      <c r="F117" s="197"/>
      <c r="G117" s="48"/>
      <c r="H117" s="64"/>
    </row>
    <row r="118" spans="1:8" ht="15.75" customHeight="1">
      <c r="A118" s="37" t="s">
        <v>132</v>
      </c>
      <c r="B118" s="192" t="s">
        <v>133</v>
      </c>
      <c r="C118" s="192"/>
      <c r="D118" s="192"/>
      <c r="E118" s="192"/>
      <c r="F118" s="192"/>
      <c r="G118" s="63">
        <v>0.01</v>
      </c>
      <c r="H118" s="50">
        <f>ROUND($H$128*G118,2)</f>
        <v>48.11</v>
      </c>
    </row>
    <row r="119" spans="1:8" ht="15.75" customHeight="1">
      <c r="A119" s="37" t="s">
        <v>134</v>
      </c>
      <c r="B119" s="192" t="s">
        <v>135</v>
      </c>
      <c r="C119" s="192"/>
      <c r="D119" s="192"/>
      <c r="E119" s="192"/>
      <c r="F119" s="192"/>
      <c r="G119" s="65">
        <v>0</v>
      </c>
      <c r="H119" s="50">
        <f>ROUND($H$128*G119,2)</f>
        <v>0</v>
      </c>
    </row>
    <row r="120" spans="1:8" ht="15.75" customHeight="1">
      <c r="A120" s="37" t="s">
        <v>136</v>
      </c>
      <c r="B120" s="192" t="s">
        <v>137</v>
      </c>
      <c r="C120" s="192"/>
      <c r="D120" s="192"/>
      <c r="E120" s="192"/>
      <c r="F120" s="192"/>
      <c r="G120" s="66">
        <v>0.05</v>
      </c>
      <c r="H120" s="50">
        <f>ROUND($H$128*G120,2)</f>
        <v>240.55</v>
      </c>
    </row>
    <row r="121" spans="1:8" ht="15.75" customHeight="1">
      <c r="A121" s="186" t="s">
        <v>138</v>
      </c>
      <c r="B121" s="186"/>
      <c r="C121" s="186"/>
      <c r="D121" s="186"/>
      <c r="E121" s="186"/>
      <c r="F121" s="186"/>
      <c r="G121" s="67">
        <f>SUM(G115:G120)</f>
        <v>9.4E-2</v>
      </c>
      <c r="H121" s="49">
        <f>SUM(H115:H120)</f>
        <v>438.58000000000004</v>
      </c>
    </row>
    <row r="122" spans="1:8" ht="15.75" customHeight="1">
      <c r="A122" s="68"/>
      <c r="B122" s="241"/>
      <c r="C122" s="241"/>
      <c r="D122" s="241"/>
      <c r="E122" s="241"/>
      <c r="F122" s="241"/>
      <c r="G122" s="241"/>
      <c r="H122" s="241"/>
    </row>
    <row r="123" spans="1:8" ht="15.75" customHeight="1">
      <c r="A123" s="69" t="s">
        <v>139</v>
      </c>
      <c r="B123" s="240" t="s">
        <v>140</v>
      </c>
      <c r="C123" s="240"/>
      <c r="D123" s="240"/>
      <c r="E123" s="240"/>
      <c r="F123" s="240"/>
      <c r="G123" s="71">
        <f>SUM(G118+G119+G120)</f>
        <v>6.0000000000000005E-2</v>
      </c>
      <c r="H123" s="72"/>
    </row>
    <row r="124" spans="1:8" ht="15.75" customHeight="1">
      <c r="A124" s="69"/>
      <c r="B124" s="240">
        <v>100</v>
      </c>
      <c r="C124" s="240"/>
      <c r="D124" s="240"/>
      <c r="E124" s="240"/>
      <c r="F124" s="240"/>
      <c r="G124" s="71"/>
      <c r="H124" s="72"/>
    </row>
    <row r="125" spans="1:8" ht="15.75" customHeight="1">
      <c r="A125" s="73"/>
      <c r="B125" s="70"/>
      <c r="C125" s="70"/>
      <c r="D125" s="70"/>
      <c r="E125" s="70"/>
      <c r="F125" s="70"/>
      <c r="G125" s="71"/>
      <c r="H125" s="72"/>
    </row>
    <row r="126" spans="1:8" ht="15.75" customHeight="1">
      <c r="A126" s="69" t="s">
        <v>141</v>
      </c>
      <c r="B126" s="240" t="s">
        <v>142</v>
      </c>
      <c r="C126" s="240"/>
      <c r="D126" s="240"/>
      <c r="E126" s="240"/>
      <c r="F126" s="240"/>
      <c r="G126" s="71"/>
      <c r="H126" s="72">
        <f>H112+H115+H116</f>
        <v>4522.3</v>
      </c>
    </row>
    <row r="127" spans="1:8" ht="15.75" customHeight="1">
      <c r="A127" s="69"/>
      <c r="B127" s="70"/>
      <c r="C127" s="70"/>
      <c r="D127" s="70"/>
      <c r="E127" s="70"/>
      <c r="F127" s="70"/>
      <c r="G127" s="71"/>
      <c r="H127" s="72"/>
    </row>
    <row r="128" spans="1:8" ht="15.75" customHeight="1">
      <c r="A128" s="69" t="s">
        <v>143</v>
      </c>
      <c r="B128" s="240" t="s">
        <v>144</v>
      </c>
      <c r="C128" s="240"/>
      <c r="D128" s="240"/>
      <c r="E128" s="240"/>
      <c r="F128" s="240"/>
      <c r="G128" s="71"/>
      <c r="H128" s="72">
        <f>ROUND(H126/(1-G123),2)</f>
        <v>4810.96</v>
      </c>
    </row>
    <row r="129" spans="1:8" ht="15.75" customHeight="1">
      <c r="A129" s="69"/>
      <c r="B129" s="70"/>
      <c r="C129" s="70"/>
      <c r="D129" s="70"/>
      <c r="E129" s="70"/>
      <c r="F129" s="70"/>
      <c r="G129" s="71"/>
      <c r="H129" s="72"/>
    </row>
    <row r="130" spans="1:8" ht="15.75" customHeight="1">
      <c r="A130" s="69"/>
      <c r="B130" s="240" t="s">
        <v>145</v>
      </c>
      <c r="C130" s="240"/>
      <c r="D130" s="240"/>
      <c r="E130" s="240"/>
      <c r="F130" s="240"/>
      <c r="G130" s="71"/>
      <c r="H130" s="72">
        <f>H128-H126</f>
        <v>288.65999999999985</v>
      </c>
    </row>
    <row r="131" spans="1:8" ht="15.75" customHeight="1">
      <c r="A131" s="68"/>
      <c r="B131" s="77"/>
      <c r="C131" s="77"/>
      <c r="D131" s="77"/>
      <c r="E131" s="77"/>
      <c r="F131" s="77"/>
      <c r="G131" s="77"/>
      <c r="H131" s="78"/>
    </row>
    <row r="132" spans="1:8" ht="15.75" customHeight="1">
      <c r="A132" s="186" t="s">
        <v>146</v>
      </c>
      <c r="B132" s="186"/>
      <c r="C132" s="186"/>
      <c r="D132" s="186"/>
      <c r="E132" s="186"/>
      <c r="F132" s="186"/>
      <c r="G132" s="186"/>
      <c r="H132" s="186"/>
    </row>
    <row r="133" spans="1:8" ht="15.75" customHeight="1">
      <c r="A133" s="186" t="s">
        <v>147</v>
      </c>
      <c r="B133" s="186"/>
      <c r="C133" s="186"/>
      <c r="D133" s="186"/>
      <c r="E133" s="186"/>
      <c r="F133" s="186"/>
      <c r="G133" s="186"/>
      <c r="H133" s="39" t="s">
        <v>39</v>
      </c>
    </row>
    <row r="134" spans="1:8" ht="15.75" customHeight="1">
      <c r="A134" s="38" t="s">
        <v>10</v>
      </c>
      <c r="B134" s="192" t="str">
        <f>A23</f>
        <v>MÓDULO 1 - COMPOSIÇÃO DA REMUNERAÇÃO</v>
      </c>
      <c r="C134" s="192"/>
      <c r="D134" s="192"/>
      <c r="E134" s="192"/>
      <c r="F134" s="192"/>
      <c r="G134" s="192"/>
      <c r="H134" s="79">
        <f>H31</f>
        <v>1997.52</v>
      </c>
    </row>
    <row r="135" spans="1:8" ht="15.75" customHeight="1">
      <c r="A135" s="38" t="s">
        <v>12</v>
      </c>
      <c r="B135" s="192" t="str">
        <f>A33</f>
        <v>MÓDULO 2 – ENCARGOS E BENEFÍCIOS ANUAIS, MENSAIS E DIÁRIOS</v>
      </c>
      <c r="C135" s="192"/>
      <c r="D135" s="192"/>
      <c r="E135" s="192"/>
      <c r="F135" s="192"/>
      <c r="G135" s="192"/>
      <c r="H135" s="79">
        <f>H64</f>
        <v>1983.87</v>
      </c>
    </row>
    <row r="136" spans="1:8" ht="15.75" customHeight="1">
      <c r="A136" s="38" t="s">
        <v>15</v>
      </c>
      <c r="B136" s="192" t="str">
        <f>A68</f>
        <v>MÓDULO 3 – PROVISÃO PARA RESCISÃO</v>
      </c>
      <c r="C136" s="192"/>
      <c r="D136" s="192"/>
      <c r="E136" s="192"/>
      <c r="F136" s="192"/>
      <c r="G136" s="192"/>
      <c r="H136" s="79">
        <f>H75</f>
        <v>281.88</v>
      </c>
    </row>
    <row r="137" spans="1:8" ht="15.75" customHeight="1">
      <c r="A137" s="38" t="s">
        <v>18</v>
      </c>
      <c r="B137" s="192" t="str">
        <f>A80</f>
        <v>MÓDULO 4 – CUSTO DE REPOSIÇÃO DO PROFISSIONAL AUSENTE</v>
      </c>
      <c r="C137" s="192"/>
      <c r="D137" s="192"/>
      <c r="E137" s="192"/>
      <c r="F137" s="192"/>
      <c r="G137" s="192"/>
      <c r="H137" s="79">
        <f>H98</f>
        <v>30.27</v>
      </c>
    </row>
    <row r="138" spans="1:8" ht="15.75" customHeight="1">
      <c r="A138" s="38" t="s">
        <v>44</v>
      </c>
      <c r="B138" s="192" t="str">
        <f>A100</f>
        <v>MÓDULO 5 – INSUMOS DIVERSOS</v>
      </c>
      <c r="C138" s="192"/>
      <c r="D138" s="192"/>
      <c r="E138" s="192"/>
      <c r="F138" s="192"/>
      <c r="G138" s="192"/>
      <c r="H138" s="79">
        <f>H106</f>
        <v>78.84</v>
      </c>
    </row>
    <row r="139" spans="1:8" ht="15.75" customHeight="1">
      <c r="A139" s="186" t="s">
        <v>148</v>
      </c>
      <c r="B139" s="186"/>
      <c r="C139" s="186"/>
      <c r="D139" s="186"/>
      <c r="E139" s="186"/>
      <c r="F139" s="186"/>
      <c r="G139" s="186"/>
      <c r="H139" s="49">
        <f>SUM(H134:H138)</f>
        <v>4372.38</v>
      </c>
    </row>
    <row r="140" spans="1:8" ht="15.75" customHeight="1">
      <c r="A140" s="38" t="s">
        <v>46</v>
      </c>
      <c r="B140" s="192" t="str">
        <f>A113</f>
        <v>MÓDULO 6 – CUSTOS INDIRETOS, TRIBUTOS E LUCRO</v>
      </c>
      <c r="C140" s="192"/>
      <c r="D140" s="192"/>
      <c r="E140" s="192"/>
      <c r="F140" s="192"/>
      <c r="G140" s="192"/>
      <c r="H140" s="79">
        <f>H121</f>
        <v>438.58000000000004</v>
      </c>
    </row>
    <row r="141" spans="1:8" ht="15.75" customHeight="1">
      <c r="A141" s="186" t="s">
        <v>149</v>
      </c>
      <c r="B141" s="186"/>
      <c r="C141" s="186"/>
      <c r="D141" s="186"/>
      <c r="E141" s="186"/>
      <c r="F141" s="186"/>
      <c r="G141" s="186"/>
      <c r="H141" s="49">
        <f>SUM(H139:H140)</f>
        <v>4810.96</v>
      </c>
    </row>
    <row r="142" spans="1:8" ht="15.75" customHeight="1">
      <c r="H142" s="80"/>
    </row>
    <row r="143" spans="1:8" ht="15.75" customHeight="1"/>
    <row r="144" spans="1:8"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43">
    <mergeCell ref="A1:H1"/>
    <mergeCell ref="A3:H3"/>
    <mergeCell ref="A4:H4"/>
    <mergeCell ref="A5:F5"/>
    <mergeCell ref="G5:H5"/>
    <mergeCell ref="A6:H6"/>
    <mergeCell ref="A7:H7"/>
    <mergeCell ref="B8:G8"/>
    <mergeCell ref="B9:G9"/>
    <mergeCell ref="B10:G10"/>
    <mergeCell ref="B11:G11"/>
    <mergeCell ref="A12:H12"/>
    <mergeCell ref="A13:H13"/>
    <mergeCell ref="A14:D14"/>
    <mergeCell ref="F14:H14"/>
    <mergeCell ref="A15:D15"/>
    <mergeCell ref="F15:H15"/>
    <mergeCell ref="A16:H16"/>
    <mergeCell ref="B17:G17"/>
    <mergeCell ref="B18:G18"/>
    <mergeCell ref="B19:G19"/>
    <mergeCell ref="B20:G20"/>
    <mergeCell ref="B21:G21"/>
    <mergeCell ref="A22:H22"/>
    <mergeCell ref="A23:H23"/>
    <mergeCell ref="B24:F24"/>
    <mergeCell ref="B25:F25"/>
    <mergeCell ref="B26:F26"/>
    <mergeCell ref="B27:F27"/>
    <mergeCell ref="B28:F28"/>
    <mergeCell ref="B29:F29"/>
    <mergeCell ref="B30:F30"/>
    <mergeCell ref="A31:G31"/>
    <mergeCell ref="A32:H32"/>
    <mergeCell ref="A33:H33"/>
    <mergeCell ref="A34:F34"/>
    <mergeCell ref="B35:F35"/>
    <mergeCell ref="B36:F36"/>
    <mergeCell ref="A37:F37"/>
    <mergeCell ref="F38:G38"/>
    <mergeCell ref="F39:G39"/>
    <mergeCell ref="F40:G40"/>
    <mergeCell ref="A41:F41"/>
    <mergeCell ref="B42:F42"/>
    <mergeCell ref="B43:F43"/>
    <mergeCell ref="B44:F44"/>
    <mergeCell ref="B45:F45"/>
    <mergeCell ref="B46:F46"/>
    <mergeCell ref="B47:F47"/>
    <mergeCell ref="B48:F48"/>
    <mergeCell ref="B49:F49"/>
    <mergeCell ref="A50:F50"/>
    <mergeCell ref="A51:H51"/>
    <mergeCell ref="A52:F52"/>
    <mergeCell ref="B53:F53"/>
    <mergeCell ref="B54:F54"/>
    <mergeCell ref="B55:F55"/>
    <mergeCell ref="B56:F56"/>
    <mergeCell ref="A57:G57"/>
    <mergeCell ref="A58:H58"/>
    <mergeCell ref="A59:H59"/>
    <mergeCell ref="A60:G60"/>
    <mergeCell ref="B61:G61"/>
    <mergeCell ref="B62:G62"/>
    <mergeCell ref="B63:G63"/>
    <mergeCell ref="A64:G64"/>
    <mergeCell ref="F65:G65"/>
    <mergeCell ref="F66:G66"/>
    <mergeCell ref="F67:G67"/>
    <mergeCell ref="A68:H68"/>
    <mergeCell ref="B69:F69"/>
    <mergeCell ref="B70:F70"/>
    <mergeCell ref="B71:F71"/>
    <mergeCell ref="B72:F72"/>
    <mergeCell ref="B73:F73"/>
    <mergeCell ref="B74:F74"/>
    <mergeCell ref="A75:F75"/>
    <mergeCell ref="F76:G76"/>
    <mergeCell ref="F77:G77"/>
    <mergeCell ref="F78:G78"/>
    <mergeCell ref="F79:G79"/>
    <mergeCell ref="A80:H80"/>
    <mergeCell ref="A81:F81"/>
    <mergeCell ref="B82:F82"/>
    <mergeCell ref="B83:F83"/>
    <mergeCell ref="B84:F84"/>
    <mergeCell ref="B85:F85"/>
    <mergeCell ref="B86:F86"/>
    <mergeCell ref="B87:F87"/>
    <mergeCell ref="A88:F88"/>
    <mergeCell ref="A89:H89"/>
    <mergeCell ref="A90:F90"/>
    <mergeCell ref="B91:F91"/>
    <mergeCell ref="A92:F92"/>
    <mergeCell ref="A93:H93"/>
    <mergeCell ref="A94:H94"/>
    <mergeCell ref="A95:G95"/>
    <mergeCell ref="B96:G96"/>
    <mergeCell ref="B97:G97"/>
    <mergeCell ref="A98:G98"/>
    <mergeCell ref="A99:H99"/>
    <mergeCell ref="A100:H100"/>
    <mergeCell ref="B101:F101"/>
    <mergeCell ref="B102:F102"/>
    <mergeCell ref="B103:F103"/>
    <mergeCell ref="B104:F104"/>
    <mergeCell ref="B105:F105"/>
    <mergeCell ref="A106:F106"/>
    <mergeCell ref="B123:F123"/>
    <mergeCell ref="B124:F124"/>
    <mergeCell ref="F107:G107"/>
    <mergeCell ref="F108:G108"/>
    <mergeCell ref="F109:G109"/>
    <mergeCell ref="F110:G110"/>
    <mergeCell ref="F111:G111"/>
    <mergeCell ref="F112:G112"/>
    <mergeCell ref="A113:H113"/>
    <mergeCell ref="B114:F114"/>
    <mergeCell ref="B115:F115"/>
    <mergeCell ref="B138:G138"/>
    <mergeCell ref="A139:G139"/>
    <mergeCell ref="B140:G140"/>
    <mergeCell ref="A141:G141"/>
    <mergeCell ref="A107:E112"/>
    <mergeCell ref="A76:E79"/>
    <mergeCell ref="A65:E67"/>
    <mergeCell ref="A38:E40"/>
    <mergeCell ref="B126:F126"/>
    <mergeCell ref="B128:F128"/>
    <mergeCell ref="B130:F130"/>
    <mergeCell ref="A132:H132"/>
    <mergeCell ref="A133:G133"/>
    <mergeCell ref="B134:G134"/>
    <mergeCell ref="B135:G135"/>
    <mergeCell ref="B136:G136"/>
    <mergeCell ref="B137:G137"/>
    <mergeCell ref="B116:F116"/>
    <mergeCell ref="B117:F117"/>
    <mergeCell ref="B118:F118"/>
    <mergeCell ref="B119:F119"/>
    <mergeCell ref="B120:F120"/>
    <mergeCell ref="A121:F121"/>
    <mergeCell ref="B122:H122"/>
  </mergeCells>
  <pageMargins left="0.78740157480314998" right="0.78740157480314998" top="1.0629921259842501" bottom="1.0629921259842501" header="0.78740157480314998" footer="0.78740157480314998"/>
  <pageSetup paperSize="9" scale="54" firstPageNumber="0" orientation="portrait" useFirstPageNumber="1" horizontalDpi="300" verticalDpi="300" r:id="rId1"/>
  <headerFooter>
    <oddHeader>&amp;C&amp;"Times New Roman,Normal"&amp;12&amp;A</oddHeader>
    <oddFooter>&amp;C&amp;"Times New Roman,Normal"&amp;12Página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M999"/>
  <sheetViews>
    <sheetView view="pageBreakPreview" zoomScale="90" zoomScaleNormal="75" workbookViewId="0">
      <selection activeCell="H105" sqref="H105"/>
    </sheetView>
  </sheetViews>
  <sheetFormatPr defaultColWidth="14.42578125" defaultRowHeight="15"/>
  <cols>
    <col min="1" max="1" width="7.42578125" customWidth="1"/>
    <col min="2" max="2" width="37.42578125" customWidth="1"/>
    <col min="3" max="3" width="11.42578125" customWidth="1"/>
    <col min="4" max="4" width="8" customWidth="1"/>
    <col min="5" max="5" width="13.42578125" customWidth="1"/>
    <col min="6" max="6" width="11.7109375" customWidth="1"/>
    <col min="7" max="7" width="12.7109375" customWidth="1"/>
    <col min="8" max="8" width="38.28515625" customWidth="1"/>
    <col min="9" max="9" width="7.140625" customWidth="1"/>
    <col min="10" max="10" width="10.42578125" customWidth="1"/>
    <col min="11" max="11" width="12.7109375" customWidth="1"/>
    <col min="12" max="12" width="7.140625" customWidth="1"/>
    <col min="13" max="13" width="10.42578125" customWidth="1"/>
  </cols>
  <sheetData>
    <row r="1" spans="1:8" ht="15" customHeight="1">
      <c r="A1" s="243" t="s">
        <v>5</v>
      </c>
      <c r="B1" s="243"/>
      <c r="C1" s="243"/>
      <c r="D1" s="243"/>
      <c r="E1" s="243"/>
      <c r="F1" s="243"/>
      <c r="G1" s="243"/>
      <c r="H1" s="243"/>
    </row>
    <row r="2" spans="1:8">
      <c r="A2" s="35"/>
      <c r="B2" s="36"/>
      <c r="C2" s="36"/>
      <c r="D2" s="36"/>
      <c r="E2" s="36"/>
      <c r="F2" s="36"/>
      <c r="G2" s="36"/>
      <c r="H2" s="36"/>
    </row>
    <row r="3" spans="1:8">
      <c r="A3" s="213" t="e">
        <f>'Resumo da Proposta'!#REF!</f>
        <v>#REF!</v>
      </c>
      <c r="B3" s="213"/>
      <c r="C3" s="213"/>
      <c r="D3" s="213"/>
      <c r="E3" s="213"/>
      <c r="F3" s="213"/>
      <c r="G3" s="213"/>
      <c r="H3" s="213"/>
    </row>
    <row r="4" spans="1:8">
      <c r="A4" s="213"/>
      <c r="B4" s="213"/>
      <c r="C4" s="213"/>
      <c r="D4" s="213"/>
      <c r="E4" s="213"/>
      <c r="F4" s="213"/>
      <c r="G4" s="213"/>
      <c r="H4" s="213"/>
    </row>
    <row r="5" spans="1:8">
      <c r="A5" s="213" t="s">
        <v>7</v>
      </c>
      <c r="B5" s="213"/>
      <c r="C5" s="213"/>
      <c r="D5" s="213"/>
      <c r="E5" s="213"/>
      <c r="F5" s="213"/>
      <c r="G5" s="193" t="s">
        <v>150</v>
      </c>
      <c r="H5" s="193"/>
    </row>
    <row r="6" spans="1:8">
      <c r="A6" s="213"/>
      <c r="B6" s="213"/>
      <c r="C6" s="213"/>
      <c r="D6" s="213"/>
      <c r="E6" s="213"/>
      <c r="F6" s="213"/>
      <c r="G6" s="213"/>
      <c r="H6" s="213"/>
    </row>
    <row r="7" spans="1:8">
      <c r="A7" s="186" t="s">
        <v>9</v>
      </c>
      <c r="B7" s="186"/>
      <c r="C7" s="186"/>
      <c r="D7" s="186"/>
      <c r="E7" s="186"/>
      <c r="F7" s="186"/>
      <c r="G7" s="186"/>
      <c r="H7" s="186"/>
    </row>
    <row r="8" spans="1:8">
      <c r="A8" s="38" t="s">
        <v>10</v>
      </c>
      <c r="B8" s="192" t="s">
        <v>11</v>
      </c>
      <c r="C8" s="192"/>
      <c r="D8" s="192"/>
      <c r="E8" s="192"/>
      <c r="F8" s="192"/>
      <c r="G8" s="192"/>
      <c r="H8" s="40">
        <f ca="1">TODAY()</f>
        <v>46202</v>
      </c>
    </row>
    <row r="9" spans="1:8">
      <c r="A9" s="38" t="s">
        <v>12</v>
      </c>
      <c r="B9" s="192" t="s">
        <v>13</v>
      </c>
      <c r="C9" s="192"/>
      <c r="D9" s="192"/>
      <c r="E9" s="192"/>
      <c r="F9" s="192"/>
      <c r="G9" s="192"/>
      <c r="H9" s="38" t="s">
        <v>192</v>
      </c>
    </row>
    <row r="10" spans="1:8">
      <c r="A10" s="38" t="s">
        <v>15</v>
      </c>
      <c r="B10" s="192" t="s">
        <v>16</v>
      </c>
      <c r="C10" s="192"/>
      <c r="D10" s="192"/>
      <c r="E10" s="192"/>
      <c r="F10" s="192"/>
      <c r="G10" s="192"/>
      <c r="H10" s="38" t="s">
        <v>196</v>
      </c>
    </row>
    <row r="11" spans="1:8">
      <c r="A11" s="38" t="s">
        <v>18</v>
      </c>
      <c r="B11" s="192" t="s">
        <v>19</v>
      </c>
      <c r="C11" s="192"/>
      <c r="D11" s="192"/>
      <c r="E11" s="192"/>
      <c r="F11" s="192"/>
      <c r="G11" s="192"/>
      <c r="H11" s="38">
        <v>12</v>
      </c>
    </row>
    <row r="12" spans="1:8">
      <c r="A12" s="215"/>
      <c r="B12" s="215"/>
      <c r="C12" s="215"/>
      <c r="D12" s="215"/>
      <c r="E12" s="215"/>
      <c r="F12" s="215"/>
      <c r="G12" s="215"/>
      <c r="H12" s="215"/>
    </row>
    <row r="13" spans="1:8">
      <c r="A13" s="186" t="s">
        <v>20</v>
      </c>
      <c r="B13" s="186"/>
      <c r="C13" s="186"/>
      <c r="D13" s="186"/>
      <c r="E13" s="186"/>
      <c r="F13" s="186"/>
      <c r="G13" s="186"/>
      <c r="H13" s="186"/>
    </row>
    <row r="14" spans="1:8" ht="12.75" customHeight="1">
      <c r="A14" s="193" t="s">
        <v>21</v>
      </c>
      <c r="B14" s="193"/>
      <c r="C14" s="193"/>
      <c r="D14" s="193"/>
      <c r="E14" s="38"/>
      <c r="F14" s="193" t="s">
        <v>151</v>
      </c>
      <c r="G14" s="193"/>
      <c r="H14" s="193"/>
    </row>
    <row r="15" spans="1:8" ht="25.15" customHeight="1">
      <c r="A15" s="216" t="s">
        <v>24</v>
      </c>
      <c r="B15" s="216"/>
      <c r="C15" s="216"/>
      <c r="D15" s="216"/>
      <c r="E15" s="42"/>
      <c r="F15" s="193" t="e">
        <f>'Resumo da Proposta'!#REF!</f>
        <v>#REF!</v>
      </c>
      <c r="G15" s="193"/>
      <c r="H15" s="193"/>
    </row>
    <row r="16" spans="1:8">
      <c r="A16" s="186" t="s">
        <v>26</v>
      </c>
      <c r="B16" s="186"/>
      <c r="C16" s="186"/>
      <c r="D16" s="186"/>
      <c r="E16" s="186"/>
      <c r="F16" s="186"/>
      <c r="G16" s="186"/>
      <c r="H16" s="186"/>
    </row>
    <row r="17" spans="1:9">
      <c r="A17" s="38">
        <v>1</v>
      </c>
      <c r="B17" s="192" t="s">
        <v>27</v>
      </c>
      <c r="C17" s="192"/>
      <c r="D17" s="192"/>
      <c r="E17" s="192"/>
      <c r="F17" s="192"/>
      <c r="G17" s="192"/>
      <c r="H17" s="43" t="str">
        <f>A15</f>
        <v>Apoio Administrativo e Atividades Auxiliares</v>
      </c>
      <c r="I17" s="56"/>
    </row>
    <row r="18" spans="1:9">
      <c r="A18" s="38">
        <v>2</v>
      </c>
      <c r="B18" s="192" t="s">
        <v>29</v>
      </c>
      <c r="C18" s="192"/>
      <c r="D18" s="192"/>
      <c r="E18" s="192"/>
      <c r="F18" s="192"/>
      <c r="G18" s="192"/>
      <c r="H18" s="38" t="s">
        <v>195</v>
      </c>
    </row>
    <row r="19" spans="1:9">
      <c r="A19" s="38">
        <v>3</v>
      </c>
      <c r="B19" s="192" t="s">
        <v>31</v>
      </c>
      <c r="C19" s="192"/>
      <c r="D19" s="192"/>
      <c r="E19" s="192"/>
      <c r="F19" s="192"/>
      <c r="G19" s="192"/>
      <c r="H19" s="44">
        <v>3106.74</v>
      </c>
    </row>
    <row r="20" spans="1:9" ht="28.5" customHeight="1">
      <c r="A20" s="42">
        <v>4</v>
      </c>
      <c r="B20" s="212" t="s">
        <v>32</v>
      </c>
      <c r="C20" s="212"/>
      <c r="D20" s="212"/>
      <c r="E20" s="212"/>
      <c r="F20" s="212"/>
      <c r="G20" s="212"/>
      <c r="H20" s="41" t="e">
        <f>A3</f>
        <v>#REF!</v>
      </c>
    </row>
    <row r="21" spans="1:9">
      <c r="A21" s="38">
        <v>5</v>
      </c>
      <c r="B21" s="192" t="s">
        <v>34</v>
      </c>
      <c r="C21" s="192"/>
      <c r="D21" s="192"/>
      <c r="E21" s="192"/>
      <c r="F21" s="192"/>
      <c r="G21" s="192"/>
      <c r="H21" s="40" t="s">
        <v>194</v>
      </c>
    </row>
    <row r="22" spans="1:9">
      <c r="A22" s="195"/>
      <c r="B22" s="195"/>
      <c r="C22" s="195"/>
      <c r="D22" s="195"/>
      <c r="E22" s="195"/>
      <c r="F22" s="195"/>
      <c r="G22" s="195"/>
      <c r="H22" s="195"/>
    </row>
    <row r="23" spans="1:9" ht="15.75" customHeight="1">
      <c r="A23" s="186" t="s">
        <v>36</v>
      </c>
      <c r="B23" s="186"/>
      <c r="C23" s="186"/>
      <c r="D23" s="186"/>
      <c r="E23" s="186"/>
      <c r="F23" s="186"/>
      <c r="G23" s="186"/>
      <c r="H23" s="186"/>
    </row>
    <row r="24" spans="1:9" ht="15.75" customHeight="1">
      <c r="A24" s="46">
        <v>1</v>
      </c>
      <c r="B24" s="186" t="s">
        <v>37</v>
      </c>
      <c r="C24" s="186"/>
      <c r="D24" s="186"/>
      <c r="E24" s="186"/>
      <c r="F24" s="186"/>
      <c r="G24" s="39" t="s">
        <v>38</v>
      </c>
      <c r="H24" s="39" t="s">
        <v>39</v>
      </c>
    </row>
    <row r="25" spans="1:9" ht="15.75" customHeight="1">
      <c r="A25" s="37" t="s">
        <v>10</v>
      </c>
      <c r="B25" s="192" t="s">
        <v>40</v>
      </c>
      <c r="C25" s="192"/>
      <c r="D25" s="192"/>
      <c r="E25" s="192"/>
      <c r="F25" s="192"/>
      <c r="G25" s="45"/>
      <c r="H25" s="47">
        <f>H19</f>
        <v>3106.74</v>
      </c>
    </row>
    <row r="26" spans="1:9" ht="15.75" customHeight="1">
      <c r="A26" s="37" t="s">
        <v>12</v>
      </c>
      <c r="B26" s="192" t="s">
        <v>41</v>
      </c>
      <c r="C26" s="192"/>
      <c r="D26" s="192"/>
      <c r="E26" s="192"/>
      <c r="F26" s="192"/>
      <c r="G26" s="48"/>
      <c r="H26" s="47">
        <v>0</v>
      </c>
    </row>
    <row r="27" spans="1:9" ht="15.75" customHeight="1">
      <c r="A27" s="37" t="s">
        <v>15</v>
      </c>
      <c r="B27" s="192" t="s">
        <v>42</v>
      </c>
      <c r="C27" s="192"/>
      <c r="D27" s="192"/>
      <c r="E27" s="192"/>
      <c r="F27" s="192"/>
      <c r="G27" s="48"/>
      <c r="H27" s="47">
        <v>0</v>
      </c>
    </row>
    <row r="28" spans="1:9" ht="15.75" customHeight="1">
      <c r="A28" s="37" t="s">
        <v>18</v>
      </c>
      <c r="B28" s="192" t="s">
        <v>43</v>
      </c>
      <c r="C28" s="192"/>
      <c r="D28" s="192"/>
      <c r="E28" s="192"/>
      <c r="F28" s="192"/>
      <c r="G28" s="48"/>
      <c r="H28" s="47">
        <v>0</v>
      </c>
    </row>
    <row r="29" spans="1:9" ht="15.75" customHeight="1">
      <c r="A29" s="37" t="s">
        <v>44</v>
      </c>
      <c r="B29" s="192" t="s">
        <v>45</v>
      </c>
      <c r="C29" s="192"/>
      <c r="D29" s="192"/>
      <c r="E29" s="192"/>
      <c r="F29" s="192"/>
      <c r="G29" s="48"/>
      <c r="H29" s="47">
        <v>0</v>
      </c>
    </row>
    <row r="30" spans="1:9" ht="15.75" customHeight="1">
      <c r="A30" s="37" t="s">
        <v>46</v>
      </c>
      <c r="B30" s="192" t="s">
        <v>47</v>
      </c>
      <c r="C30" s="192"/>
      <c r="D30" s="192"/>
      <c r="E30" s="192"/>
      <c r="F30" s="192"/>
      <c r="G30" s="48"/>
      <c r="H30" s="47">
        <v>0</v>
      </c>
    </row>
    <row r="31" spans="1:9" ht="15.75" customHeight="1">
      <c r="A31" s="186" t="s">
        <v>48</v>
      </c>
      <c r="B31" s="186"/>
      <c r="C31" s="186"/>
      <c r="D31" s="186"/>
      <c r="E31" s="186"/>
      <c r="F31" s="186"/>
      <c r="G31" s="186"/>
      <c r="H31" s="49">
        <f>SUM(H25:H30)</f>
        <v>3106.74</v>
      </c>
    </row>
    <row r="32" spans="1:9" ht="15.75" customHeight="1">
      <c r="A32" s="208"/>
      <c r="B32" s="208"/>
      <c r="C32" s="208"/>
      <c r="D32" s="208"/>
      <c r="E32" s="208"/>
      <c r="F32" s="208"/>
      <c r="G32" s="208"/>
      <c r="H32" s="208"/>
    </row>
    <row r="33" spans="1:8" ht="15.75" customHeight="1">
      <c r="A33" s="186" t="s">
        <v>49</v>
      </c>
      <c r="B33" s="186"/>
      <c r="C33" s="186"/>
      <c r="D33" s="186"/>
      <c r="E33" s="186"/>
      <c r="F33" s="186"/>
      <c r="G33" s="186"/>
      <c r="H33" s="186"/>
    </row>
    <row r="34" spans="1:8" ht="15.75" customHeight="1">
      <c r="A34" s="186" t="s">
        <v>50</v>
      </c>
      <c r="B34" s="186"/>
      <c r="C34" s="186"/>
      <c r="D34" s="186"/>
      <c r="E34" s="186"/>
      <c r="F34" s="186"/>
      <c r="G34" s="39" t="s">
        <v>38</v>
      </c>
      <c r="H34" s="39" t="s">
        <v>39</v>
      </c>
    </row>
    <row r="35" spans="1:8" ht="15.75" customHeight="1">
      <c r="A35" s="37" t="s">
        <v>10</v>
      </c>
      <c r="B35" s="192" t="s">
        <v>51</v>
      </c>
      <c r="C35" s="192"/>
      <c r="D35" s="192"/>
      <c r="E35" s="192"/>
      <c r="F35" s="192"/>
      <c r="G35" s="48">
        <f>ROUND(1/12,4)</f>
        <v>8.3299999999999999E-2</v>
      </c>
      <c r="H35" s="50">
        <f>ROUND(H31*G35,2)</f>
        <v>258.79000000000002</v>
      </c>
    </row>
    <row r="36" spans="1:8" ht="15.75" customHeight="1">
      <c r="A36" s="37" t="s">
        <v>12</v>
      </c>
      <c r="B36" s="192" t="s">
        <v>52</v>
      </c>
      <c r="C36" s="192"/>
      <c r="D36" s="192"/>
      <c r="E36" s="192"/>
      <c r="F36" s="192"/>
      <c r="G36" s="48">
        <v>0.1111</v>
      </c>
      <c r="H36" s="50">
        <f>ROUND(H31*G36,2)</f>
        <v>345.16</v>
      </c>
    </row>
    <row r="37" spans="1:8" ht="15.75" customHeight="1">
      <c r="A37" s="186" t="s">
        <v>53</v>
      </c>
      <c r="B37" s="186"/>
      <c r="C37" s="186"/>
      <c r="D37" s="186"/>
      <c r="E37" s="186"/>
      <c r="F37" s="186"/>
      <c r="G37" s="51">
        <f>SUM(G35:G36)</f>
        <v>0.19440000000000002</v>
      </c>
      <c r="H37" s="49">
        <f>SUM(H35:H36)</f>
        <v>603.95000000000005</v>
      </c>
    </row>
    <row r="38" spans="1:8" ht="15.75" customHeight="1">
      <c r="A38" s="207" t="s">
        <v>54</v>
      </c>
      <c r="B38" s="207"/>
      <c r="C38" s="207"/>
      <c r="D38" s="207"/>
      <c r="E38" s="207"/>
      <c r="F38" s="198" t="s">
        <v>55</v>
      </c>
      <c r="G38" s="198"/>
      <c r="H38" s="52">
        <f>H31</f>
        <v>3106.74</v>
      </c>
    </row>
    <row r="39" spans="1:8" ht="15.75" customHeight="1">
      <c r="A39" s="207"/>
      <c r="B39" s="207"/>
      <c r="C39" s="207"/>
      <c r="D39" s="207"/>
      <c r="E39" s="207"/>
      <c r="F39" s="198" t="s">
        <v>56</v>
      </c>
      <c r="G39" s="198"/>
      <c r="H39" s="52">
        <f>H37</f>
        <v>603.95000000000005</v>
      </c>
    </row>
    <row r="40" spans="1:8" ht="15.75" customHeight="1">
      <c r="A40" s="207"/>
      <c r="B40" s="207"/>
      <c r="C40" s="207"/>
      <c r="D40" s="207"/>
      <c r="E40" s="207"/>
      <c r="F40" s="199" t="s">
        <v>57</v>
      </c>
      <c r="G40" s="199"/>
      <c r="H40" s="53">
        <f>SUM(H38:H39)</f>
        <v>3710.6899999999996</v>
      </c>
    </row>
    <row r="41" spans="1:8" ht="15.75" customHeight="1">
      <c r="A41" s="186" t="s">
        <v>58</v>
      </c>
      <c r="B41" s="186"/>
      <c r="C41" s="186"/>
      <c r="D41" s="186"/>
      <c r="E41" s="186"/>
      <c r="F41" s="186"/>
      <c r="G41" s="39" t="s">
        <v>38</v>
      </c>
      <c r="H41" s="39" t="s">
        <v>39</v>
      </c>
    </row>
    <row r="42" spans="1:8" ht="15.75" customHeight="1">
      <c r="A42" s="37" t="s">
        <v>10</v>
      </c>
      <c r="B42" s="192" t="s">
        <v>59</v>
      </c>
      <c r="C42" s="192"/>
      <c r="D42" s="192"/>
      <c r="E42" s="192"/>
      <c r="F42" s="192"/>
      <c r="G42" s="48">
        <v>0.2</v>
      </c>
      <c r="H42" s="50">
        <f t="shared" ref="H42:H49" si="0">ROUND($H$40*G42,2)</f>
        <v>742.14</v>
      </c>
    </row>
    <row r="43" spans="1:8" ht="15.75" customHeight="1">
      <c r="A43" s="37" t="s">
        <v>12</v>
      </c>
      <c r="B43" s="192" t="s">
        <v>60</v>
      </c>
      <c r="C43" s="192"/>
      <c r="D43" s="192"/>
      <c r="E43" s="192"/>
      <c r="F43" s="192"/>
      <c r="G43" s="48">
        <v>2.5000000000000001E-2</v>
      </c>
      <c r="H43" s="50">
        <f t="shared" si="0"/>
        <v>92.77</v>
      </c>
    </row>
    <row r="44" spans="1:8" ht="15.75" customHeight="1">
      <c r="A44" s="37" t="s">
        <v>15</v>
      </c>
      <c r="B44" s="192" t="s">
        <v>61</v>
      </c>
      <c r="C44" s="192"/>
      <c r="D44" s="192"/>
      <c r="E44" s="192"/>
      <c r="F44" s="192"/>
      <c r="G44" s="48">
        <v>0.02</v>
      </c>
      <c r="H44" s="50">
        <f t="shared" si="0"/>
        <v>74.209999999999994</v>
      </c>
    </row>
    <row r="45" spans="1:8" ht="15.75" customHeight="1">
      <c r="A45" s="37" t="s">
        <v>18</v>
      </c>
      <c r="B45" s="192" t="s">
        <v>62</v>
      </c>
      <c r="C45" s="192"/>
      <c r="D45" s="192"/>
      <c r="E45" s="192"/>
      <c r="F45" s="192"/>
      <c r="G45" s="48">
        <v>1.4999999999999999E-2</v>
      </c>
      <c r="H45" s="50">
        <f t="shared" si="0"/>
        <v>55.66</v>
      </c>
    </row>
    <row r="46" spans="1:8" ht="15.75" customHeight="1">
      <c r="A46" s="37" t="s">
        <v>44</v>
      </c>
      <c r="B46" s="192" t="s">
        <v>63</v>
      </c>
      <c r="C46" s="192"/>
      <c r="D46" s="192"/>
      <c r="E46" s="192"/>
      <c r="F46" s="192"/>
      <c r="G46" s="48">
        <v>0.01</v>
      </c>
      <c r="H46" s="50">
        <f t="shared" si="0"/>
        <v>37.11</v>
      </c>
    </row>
    <row r="47" spans="1:8" ht="15.75" customHeight="1">
      <c r="A47" s="37" t="s">
        <v>46</v>
      </c>
      <c r="B47" s="192" t="s">
        <v>64</v>
      </c>
      <c r="C47" s="192"/>
      <c r="D47" s="192"/>
      <c r="E47" s="192"/>
      <c r="F47" s="192"/>
      <c r="G47" s="48">
        <v>6.0000000000000001E-3</v>
      </c>
      <c r="H47" s="50">
        <f t="shared" si="0"/>
        <v>22.26</v>
      </c>
    </row>
    <row r="48" spans="1:8" ht="15.75" customHeight="1">
      <c r="A48" s="37" t="s">
        <v>65</v>
      </c>
      <c r="B48" s="192" t="s">
        <v>66</v>
      </c>
      <c r="C48" s="192"/>
      <c r="D48" s="192"/>
      <c r="E48" s="192"/>
      <c r="F48" s="192"/>
      <c r="G48" s="48">
        <v>2E-3</v>
      </c>
      <c r="H48" s="50">
        <f t="shared" si="0"/>
        <v>7.42</v>
      </c>
    </row>
    <row r="49" spans="1:13" ht="15.75" customHeight="1">
      <c r="A49" s="37" t="s">
        <v>67</v>
      </c>
      <c r="B49" s="192" t="s">
        <v>68</v>
      </c>
      <c r="C49" s="192"/>
      <c r="D49" s="192"/>
      <c r="E49" s="192"/>
      <c r="F49" s="192"/>
      <c r="G49" s="48">
        <v>0.08</v>
      </c>
      <c r="H49" s="50">
        <f t="shared" si="0"/>
        <v>296.86</v>
      </c>
    </row>
    <row r="50" spans="1:13" ht="15.75" customHeight="1">
      <c r="A50" s="186" t="s">
        <v>69</v>
      </c>
      <c r="B50" s="186"/>
      <c r="C50" s="186"/>
      <c r="D50" s="186"/>
      <c r="E50" s="186"/>
      <c r="F50" s="186"/>
      <c r="G50" s="51">
        <f>SUM(G42:G49)</f>
        <v>0.35800000000000004</v>
      </c>
      <c r="H50" s="49">
        <f>SUM(H42:H49)</f>
        <v>1328.4300000000003</v>
      </c>
    </row>
    <row r="51" spans="1:13" ht="15.75" customHeight="1">
      <c r="A51" s="194"/>
      <c r="B51" s="194"/>
      <c r="C51" s="194"/>
      <c r="D51" s="194"/>
      <c r="E51" s="194"/>
      <c r="F51" s="194"/>
      <c r="G51" s="194"/>
      <c r="H51" s="194"/>
    </row>
    <row r="52" spans="1:13" ht="15.75" customHeight="1">
      <c r="A52" s="186" t="s">
        <v>70</v>
      </c>
      <c r="B52" s="186"/>
      <c r="C52" s="186"/>
      <c r="D52" s="186"/>
      <c r="E52" s="186"/>
      <c r="F52" s="186"/>
      <c r="G52" s="51"/>
      <c r="H52" s="39" t="s">
        <v>39</v>
      </c>
    </row>
    <row r="53" spans="1:13" ht="15.75" customHeight="1">
      <c r="A53" s="37" t="s">
        <v>10</v>
      </c>
      <c r="B53" s="195" t="s">
        <v>71</v>
      </c>
      <c r="C53" s="195"/>
      <c r="D53" s="195"/>
      <c r="E53" s="195"/>
      <c r="F53" s="195"/>
      <c r="G53" s="54">
        <v>4.3</v>
      </c>
      <c r="H53" s="47">
        <f>ROUND((G53*2*22)-0.06*H25,2)</f>
        <v>2.8</v>
      </c>
    </row>
    <row r="54" spans="1:13" ht="15.75" customHeight="1">
      <c r="A54" s="37" t="s">
        <v>12</v>
      </c>
      <c r="B54" s="195" t="s">
        <v>72</v>
      </c>
      <c r="C54" s="195"/>
      <c r="D54" s="195"/>
      <c r="E54" s="195"/>
      <c r="F54" s="195"/>
      <c r="G54" s="38" t="s">
        <v>73</v>
      </c>
      <c r="H54" s="47">
        <v>515.59</v>
      </c>
    </row>
    <row r="55" spans="1:13" ht="15.75" customHeight="1">
      <c r="A55" s="37" t="s">
        <v>15</v>
      </c>
      <c r="B55" s="195" t="s">
        <v>74</v>
      </c>
      <c r="C55" s="195"/>
      <c r="D55" s="195"/>
      <c r="E55" s="195"/>
      <c r="F55" s="195"/>
      <c r="G55" s="38" t="s">
        <v>73</v>
      </c>
      <c r="H55" s="47">
        <v>109.8</v>
      </c>
    </row>
    <row r="56" spans="1:13" ht="15.75" customHeight="1">
      <c r="A56" s="37" t="s">
        <v>18</v>
      </c>
      <c r="B56" s="195" t="s">
        <v>75</v>
      </c>
      <c r="C56" s="195"/>
      <c r="D56" s="195"/>
      <c r="E56" s="195"/>
      <c r="F56" s="195"/>
      <c r="G56" s="38" t="s">
        <v>73</v>
      </c>
      <c r="H56" s="47">
        <f>45+1.68+3.15</f>
        <v>49.83</v>
      </c>
    </row>
    <row r="57" spans="1:13" ht="15.75" customHeight="1">
      <c r="A57" s="186" t="s">
        <v>76</v>
      </c>
      <c r="B57" s="186"/>
      <c r="C57" s="186"/>
      <c r="D57" s="186"/>
      <c r="E57" s="186"/>
      <c r="F57" s="186"/>
      <c r="G57" s="186"/>
      <c r="H57" s="55">
        <f>SUM(H53:H56)</f>
        <v>678.02</v>
      </c>
    </row>
    <row r="58" spans="1:13" ht="15.75" customHeight="1">
      <c r="A58" s="194"/>
      <c r="B58" s="194"/>
      <c r="C58" s="194"/>
      <c r="D58" s="194"/>
      <c r="E58" s="194"/>
      <c r="F58" s="194"/>
      <c r="G58" s="194"/>
      <c r="H58" s="194"/>
    </row>
    <row r="59" spans="1:13" ht="15.75" customHeight="1">
      <c r="A59" s="186" t="s">
        <v>77</v>
      </c>
      <c r="B59" s="186"/>
      <c r="C59" s="186"/>
      <c r="D59" s="186"/>
      <c r="E59" s="186"/>
      <c r="F59" s="186"/>
      <c r="G59" s="186"/>
      <c r="H59" s="186"/>
    </row>
    <row r="60" spans="1:13" ht="15.75" customHeight="1">
      <c r="A60" s="186" t="s">
        <v>78</v>
      </c>
      <c r="B60" s="186"/>
      <c r="C60" s="186"/>
      <c r="D60" s="186"/>
      <c r="E60" s="186"/>
      <c r="F60" s="186"/>
      <c r="G60" s="186"/>
      <c r="H60" s="39" t="s">
        <v>39</v>
      </c>
    </row>
    <row r="61" spans="1:13" ht="15.75" customHeight="1">
      <c r="A61" s="37" t="s">
        <v>79</v>
      </c>
      <c r="B61" s="193" t="s">
        <v>80</v>
      </c>
      <c r="C61" s="193"/>
      <c r="D61" s="193"/>
      <c r="E61" s="193"/>
      <c r="F61" s="193"/>
      <c r="G61" s="193"/>
      <c r="H61" s="50">
        <f>H37</f>
        <v>603.95000000000005</v>
      </c>
    </row>
    <row r="62" spans="1:13" ht="15.75" customHeight="1">
      <c r="A62" s="37" t="s">
        <v>81</v>
      </c>
      <c r="B62" s="193" t="s">
        <v>82</v>
      </c>
      <c r="C62" s="193"/>
      <c r="D62" s="193"/>
      <c r="E62" s="193"/>
      <c r="F62" s="193"/>
      <c r="G62" s="193"/>
      <c r="H62" s="50">
        <f>H50</f>
        <v>1328.4300000000003</v>
      </c>
      <c r="M62" s="57"/>
    </row>
    <row r="63" spans="1:13" ht="15.75" customHeight="1">
      <c r="A63" s="37" t="s">
        <v>83</v>
      </c>
      <c r="B63" s="193" t="s">
        <v>84</v>
      </c>
      <c r="C63" s="193"/>
      <c r="D63" s="193"/>
      <c r="E63" s="193"/>
      <c r="F63" s="193"/>
      <c r="G63" s="193"/>
      <c r="H63" s="50">
        <f>H57</f>
        <v>678.02</v>
      </c>
    </row>
    <row r="64" spans="1:13" ht="15.75" customHeight="1">
      <c r="A64" s="186" t="s">
        <v>85</v>
      </c>
      <c r="B64" s="186"/>
      <c r="C64" s="186"/>
      <c r="D64" s="186"/>
      <c r="E64" s="186"/>
      <c r="F64" s="186"/>
      <c r="G64" s="186"/>
      <c r="H64" s="49">
        <f>SUM(H61:H63)</f>
        <v>2610.4000000000005</v>
      </c>
    </row>
    <row r="65" spans="1:13" ht="15.75" customHeight="1">
      <c r="A65" s="204" t="s">
        <v>86</v>
      </c>
      <c r="B65" s="204"/>
      <c r="C65" s="204"/>
      <c r="D65" s="204"/>
      <c r="E65" s="204"/>
      <c r="F65" s="198" t="s">
        <v>55</v>
      </c>
      <c r="G65" s="198"/>
      <c r="H65" s="52">
        <f>H31</f>
        <v>3106.74</v>
      </c>
    </row>
    <row r="66" spans="1:13" ht="15.75" customHeight="1">
      <c r="A66" s="204"/>
      <c r="B66" s="204"/>
      <c r="C66" s="204"/>
      <c r="D66" s="204"/>
      <c r="E66" s="204"/>
      <c r="F66" s="198" t="s">
        <v>87</v>
      </c>
      <c r="G66" s="198"/>
      <c r="H66" s="52">
        <f>H64</f>
        <v>2610.4000000000005</v>
      </c>
    </row>
    <row r="67" spans="1:13" ht="15.75" customHeight="1">
      <c r="A67" s="204"/>
      <c r="B67" s="204"/>
      <c r="C67" s="204"/>
      <c r="D67" s="204"/>
      <c r="E67" s="204"/>
      <c r="F67" s="199" t="s">
        <v>57</v>
      </c>
      <c r="G67" s="199"/>
      <c r="H67" s="53">
        <f>SUM(H65:H66)</f>
        <v>5717.14</v>
      </c>
    </row>
    <row r="68" spans="1:13" ht="15.75" customHeight="1">
      <c r="A68" s="186" t="s">
        <v>88</v>
      </c>
      <c r="B68" s="186"/>
      <c r="C68" s="186"/>
      <c r="D68" s="186"/>
      <c r="E68" s="186"/>
      <c r="F68" s="186"/>
      <c r="G68" s="186"/>
      <c r="H68" s="186"/>
    </row>
    <row r="69" spans="1:13" ht="15.75" customHeight="1">
      <c r="A69" s="37">
        <v>3</v>
      </c>
      <c r="B69" s="186" t="s">
        <v>89</v>
      </c>
      <c r="C69" s="186"/>
      <c r="D69" s="186"/>
      <c r="E69" s="186"/>
      <c r="F69" s="186"/>
      <c r="G69" s="39" t="s">
        <v>38</v>
      </c>
      <c r="H69" s="39" t="s">
        <v>39</v>
      </c>
    </row>
    <row r="70" spans="1:13" ht="15.75" customHeight="1">
      <c r="A70" s="37" t="s">
        <v>10</v>
      </c>
      <c r="B70" s="192" t="s">
        <v>90</v>
      </c>
      <c r="C70" s="192"/>
      <c r="D70" s="192"/>
      <c r="E70" s="192"/>
      <c r="F70" s="192"/>
      <c r="G70" s="48">
        <f>ROUND(((1/12)*5%),4)</f>
        <v>4.1999999999999997E-3</v>
      </c>
      <c r="H70" s="50">
        <f>ROUND(G70*$H$67,2)</f>
        <v>24.01</v>
      </c>
    </row>
    <row r="71" spans="1:13" ht="15.75" customHeight="1">
      <c r="A71" s="37" t="s">
        <v>12</v>
      </c>
      <c r="B71" s="192" t="s">
        <v>91</v>
      </c>
      <c r="C71" s="192"/>
      <c r="D71" s="192"/>
      <c r="E71" s="192"/>
      <c r="F71" s="192"/>
      <c r="G71" s="48">
        <f>TRUNC(G70*G49,4)</f>
        <v>2.9999999999999997E-4</v>
      </c>
      <c r="H71" s="50">
        <f>ROUND(G71*$H$67,2)</f>
        <v>1.72</v>
      </c>
      <c r="K71" s="74"/>
    </row>
    <row r="72" spans="1:13" ht="15.75" customHeight="1">
      <c r="A72" s="37" t="s">
        <v>15</v>
      </c>
      <c r="B72" s="192" t="s">
        <v>92</v>
      </c>
      <c r="C72" s="192"/>
      <c r="D72" s="192"/>
      <c r="E72" s="192"/>
      <c r="F72" s="192"/>
      <c r="G72" s="48">
        <v>1.9400000000000001E-2</v>
      </c>
      <c r="H72" s="50">
        <f>ROUND(G72*$H$67,2)</f>
        <v>110.91</v>
      </c>
    </row>
    <row r="73" spans="1:13" ht="15.75" customHeight="1">
      <c r="A73" s="58" t="s">
        <v>18</v>
      </c>
      <c r="B73" s="203" t="s">
        <v>93</v>
      </c>
      <c r="C73" s="203"/>
      <c r="D73" s="203"/>
      <c r="E73" s="203"/>
      <c r="F73" s="203"/>
      <c r="G73" s="48">
        <f>ROUND(G72*G50,4)</f>
        <v>6.8999999999999999E-3</v>
      </c>
      <c r="H73" s="50">
        <f>ROUND(G73*$H$67,2)</f>
        <v>39.450000000000003</v>
      </c>
      <c r="K73" s="75"/>
    </row>
    <row r="74" spans="1:13" ht="15.75" customHeight="1">
      <c r="A74" s="37" t="s">
        <v>44</v>
      </c>
      <c r="B74" s="192" t="s">
        <v>94</v>
      </c>
      <c r="C74" s="192"/>
      <c r="D74" s="192"/>
      <c r="E74" s="192"/>
      <c r="F74" s="192"/>
      <c r="G74" s="48">
        <v>0.04</v>
      </c>
      <c r="H74" s="50">
        <f>ROUND(G74*$H$67,2)</f>
        <v>228.69</v>
      </c>
    </row>
    <row r="75" spans="1:13" ht="15.75" customHeight="1">
      <c r="A75" s="186" t="s">
        <v>95</v>
      </c>
      <c r="B75" s="186"/>
      <c r="C75" s="186"/>
      <c r="D75" s="186"/>
      <c r="E75" s="186"/>
      <c r="F75" s="186"/>
      <c r="G75" s="51">
        <f>SUM(G70:G74)</f>
        <v>7.0800000000000002E-2</v>
      </c>
      <c r="H75" s="49">
        <f>SUM(H70:H74)</f>
        <v>404.78</v>
      </c>
    </row>
    <row r="76" spans="1:13" ht="15.75" customHeight="1">
      <c r="A76" s="196" t="s">
        <v>96</v>
      </c>
      <c r="B76" s="196"/>
      <c r="C76" s="196"/>
      <c r="D76" s="196"/>
      <c r="E76" s="196"/>
      <c r="F76" s="198" t="s">
        <v>55</v>
      </c>
      <c r="G76" s="198"/>
      <c r="H76" s="52">
        <f>H31</f>
        <v>3106.74</v>
      </c>
    </row>
    <row r="77" spans="1:13" ht="15.75" customHeight="1">
      <c r="A77" s="196"/>
      <c r="B77" s="196"/>
      <c r="C77" s="196"/>
      <c r="D77" s="196"/>
      <c r="E77" s="196"/>
      <c r="F77" s="198" t="s">
        <v>87</v>
      </c>
      <c r="G77" s="198"/>
      <c r="H77" s="52">
        <f>H64</f>
        <v>2610.4000000000005</v>
      </c>
    </row>
    <row r="78" spans="1:13" ht="15.75" customHeight="1">
      <c r="A78" s="196"/>
      <c r="B78" s="196"/>
      <c r="C78" s="196"/>
      <c r="D78" s="196"/>
      <c r="E78" s="196"/>
      <c r="F78" s="198" t="s">
        <v>97</v>
      </c>
      <c r="G78" s="198"/>
      <c r="H78" s="52">
        <f>H75</f>
        <v>404.78</v>
      </c>
      <c r="M78" s="76"/>
    </row>
    <row r="79" spans="1:13" ht="15.75" customHeight="1">
      <c r="A79" s="196"/>
      <c r="B79" s="196"/>
      <c r="C79" s="196"/>
      <c r="D79" s="196"/>
      <c r="E79" s="196"/>
      <c r="F79" s="199" t="s">
        <v>57</v>
      </c>
      <c r="G79" s="199"/>
      <c r="H79" s="53">
        <f>SUM(H76:H78)</f>
        <v>6121.92</v>
      </c>
    </row>
    <row r="80" spans="1:13" ht="15.75" customHeight="1">
      <c r="A80" s="186" t="s">
        <v>98</v>
      </c>
      <c r="B80" s="186"/>
      <c r="C80" s="186"/>
      <c r="D80" s="186"/>
      <c r="E80" s="186"/>
      <c r="F80" s="186"/>
      <c r="G80" s="186"/>
      <c r="H80" s="186"/>
    </row>
    <row r="81" spans="1:11" ht="15.75" customHeight="1">
      <c r="A81" s="186" t="s">
        <v>99</v>
      </c>
      <c r="B81" s="186"/>
      <c r="C81" s="186"/>
      <c r="D81" s="186"/>
      <c r="E81" s="186"/>
      <c r="F81" s="186"/>
      <c r="G81" s="39" t="s">
        <v>38</v>
      </c>
      <c r="H81" s="39" t="s">
        <v>39</v>
      </c>
    </row>
    <row r="82" spans="1:11" ht="15.75" customHeight="1">
      <c r="A82" s="37" t="s">
        <v>10</v>
      </c>
      <c r="B82" s="192" t="s">
        <v>100</v>
      </c>
      <c r="C82" s="192"/>
      <c r="D82" s="192"/>
      <c r="E82" s="192"/>
      <c r="F82" s="192"/>
      <c r="G82" s="48">
        <v>0</v>
      </c>
      <c r="H82" s="50">
        <f t="shared" ref="H82:H87" si="1">ROUND(G82*$H$79,2)</f>
        <v>0</v>
      </c>
    </row>
    <row r="83" spans="1:11" ht="15.75" customHeight="1">
      <c r="A83" s="37" t="s">
        <v>12</v>
      </c>
      <c r="B83" s="192" t="s">
        <v>101</v>
      </c>
      <c r="C83" s="192"/>
      <c r="D83" s="192"/>
      <c r="E83" s="192"/>
      <c r="F83" s="192"/>
      <c r="G83" s="48">
        <v>2.8E-3</v>
      </c>
      <c r="H83" s="50">
        <f t="shared" si="1"/>
        <v>17.14</v>
      </c>
      <c r="K83" s="76"/>
    </row>
    <row r="84" spans="1:11" ht="15.75" customHeight="1">
      <c r="A84" s="37" t="s">
        <v>15</v>
      </c>
      <c r="B84" s="192" t="s">
        <v>102</v>
      </c>
      <c r="C84" s="192"/>
      <c r="D84" s="192"/>
      <c r="E84" s="192"/>
      <c r="F84" s="192"/>
      <c r="G84" s="48">
        <f>ROUND(((5/30)/12)*2%,4)</f>
        <v>2.9999999999999997E-4</v>
      </c>
      <c r="H84" s="50">
        <f t="shared" si="1"/>
        <v>1.84</v>
      </c>
      <c r="J84" s="76"/>
    </row>
    <row r="85" spans="1:11" ht="15.75" customHeight="1">
      <c r="A85" s="37" t="s">
        <v>18</v>
      </c>
      <c r="B85" s="192" t="s">
        <v>103</v>
      </c>
      <c r="C85" s="192"/>
      <c r="D85" s="192"/>
      <c r="E85" s="192"/>
      <c r="F85" s="192"/>
      <c r="G85" s="48">
        <f>ROUND(((15/30)/12)*8%,4)</f>
        <v>3.3E-3</v>
      </c>
      <c r="H85" s="50">
        <f t="shared" si="1"/>
        <v>20.2</v>
      </c>
    </row>
    <row r="86" spans="1:11" ht="15.75" customHeight="1">
      <c r="A86" s="37" t="s">
        <v>44</v>
      </c>
      <c r="B86" s="192" t="s">
        <v>104</v>
      </c>
      <c r="C86" s="192"/>
      <c r="D86" s="192"/>
      <c r="E86" s="192"/>
      <c r="F86" s="192"/>
      <c r="G86" s="48">
        <f>ROUND(((1+1/3)/12*4/12)*2%,4)</f>
        <v>6.9999999999999999E-4</v>
      </c>
      <c r="H86" s="50">
        <f t="shared" si="1"/>
        <v>4.29</v>
      </c>
    </row>
    <row r="87" spans="1:11" ht="15.75" customHeight="1">
      <c r="A87" s="37" t="s">
        <v>46</v>
      </c>
      <c r="B87" s="192" t="s">
        <v>105</v>
      </c>
      <c r="C87" s="192"/>
      <c r="D87" s="192"/>
      <c r="E87" s="192"/>
      <c r="F87" s="192"/>
      <c r="G87" s="48">
        <v>0</v>
      </c>
      <c r="H87" s="50">
        <f t="shared" si="1"/>
        <v>0</v>
      </c>
    </row>
    <row r="88" spans="1:11" ht="15.75" customHeight="1">
      <c r="A88" s="186" t="s">
        <v>106</v>
      </c>
      <c r="B88" s="186"/>
      <c r="C88" s="186"/>
      <c r="D88" s="186"/>
      <c r="E88" s="186"/>
      <c r="F88" s="186"/>
      <c r="G88" s="51">
        <f>SUM(G82:G87)</f>
        <v>7.0999999999999995E-3</v>
      </c>
      <c r="H88" s="49">
        <f>SUM(H82:H87)</f>
        <v>43.47</v>
      </c>
    </row>
    <row r="89" spans="1:11" ht="15.75" customHeight="1">
      <c r="A89" s="194"/>
      <c r="B89" s="194"/>
      <c r="C89" s="194"/>
      <c r="D89" s="194"/>
      <c r="E89" s="194"/>
      <c r="F89" s="194"/>
      <c r="G89" s="194"/>
      <c r="H89" s="194"/>
    </row>
    <row r="90" spans="1:11" ht="15.75" customHeight="1">
      <c r="A90" s="186" t="s">
        <v>107</v>
      </c>
      <c r="B90" s="186"/>
      <c r="C90" s="186"/>
      <c r="D90" s="186"/>
      <c r="E90" s="186"/>
      <c r="F90" s="186"/>
      <c r="G90" s="39" t="s">
        <v>38</v>
      </c>
      <c r="H90" s="39" t="s">
        <v>39</v>
      </c>
    </row>
    <row r="91" spans="1:11" ht="15.75" customHeight="1">
      <c r="A91" s="37" t="s">
        <v>10</v>
      </c>
      <c r="B91" s="192" t="s">
        <v>108</v>
      </c>
      <c r="C91" s="192"/>
      <c r="D91" s="192"/>
      <c r="E91" s="192"/>
      <c r="F91" s="192"/>
      <c r="G91" s="48">
        <v>0</v>
      </c>
      <c r="H91" s="50">
        <f>H31*G91</f>
        <v>0</v>
      </c>
    </row>
    <row r="92" spans="1:11" ht="15.75" customHeight="1">
      <c r="A92" s="186" t="s">
        <v>109</v>
      </c>
      <c r="B92" s="186"/>
      <c r="C92" s="186"/>
      <c r="D92" s="186"/>
      <c r="E92" s="186"/>
      <c r="F92" s="186"/>
      <c r="G92" s="51">
        <f>G91</f>
        <v>0</v>
      </c>
      <c r="H92" s="49">
        <f>H91</f>
        <v>0</v>
      </c>
    </row>
    <row r="93" spans="1:11" ht="15.75" customHeight="1">
      <c r="A93" s="194"/>
      <c r="B93" s="194"/>
      <c r="C93" s="194"/>
      <c r="D93" s="194"/>
      <c r="E93" s="194"/>
      <c r="F93" s="194"/>
      <c r="G93" s="194"/>
      <c r="H93" s="194"/>
    </row>
    <row r="94" spans="1:11" ht="15.75" customHeight="1">
      <c r="A94" s="186" t="s">
        <v>110</v>
      </c>
      <c r="B94" s="186"/>
      <c r="C94" s="186"/>
      <c r="D94" s="186"/>
      <c r="E94" s="186"/>
      <c r="F94" s="186"/>
      <c r="G94" s="186"/>
      <c r="H94" s="186"/>
    </row>
    <row r="95" spans="1:11" ht="15.75" customHeight="1">
      <c r="A95" s="186" t="s">
        <v>111</v>
      </c>
      <c r="B95" s="186"/>
      <c r="C95" s="186"/>
      <c r="D95" s="186"/>
      <c r="E95" s="186"/>
      <c r="F95" s="186"/>
      <c r="G95" s="186"/>
      <c r="H95" s="39" t="s">
        <v>39</v>
      </c>
    </row>
    <row r="96" spans="1:11" ht="15.75" customHeight="1">
      <c r="A96" s="37" t="s">
        <v>112</v>
      </c>
      <c r="B96" s="193" t="s">
        <v>113</v>
      </c>
      <c r="C96" s="193"/>
      <c r="D96" s="193"/>
      <c r="E96" s="193"/>
      <c r="F96" s="193"/>
      <c r="G96" s="193"/>
      <c r="H96" s="50">
        <f>H88</f>
        <v>43.47</v>
      </c>
    </row>
    <row r="97" spans="1:8" ht="15.75" customHeight="1">
      <c r="A97" s="37" t="s">
        <v>114</v>
      </c>
      <c r="B97" s="193" t="s">
        <v>115</v>
      </c>
      <c r="C97" s="193"/>
      <c r="D97" s="193"/>
      <c r="E97" s="193"/>
      <c r="F97" s="193"/>
      <c r="G97" s="193"/>
      <c r="H97" s="50">
        <f>H92</f>
        <v>0</v>
      </c>
    </row>
    <row r="98" spans="1:8" ht="15.75" customHeight="1">
      <c r="A98" s="186" t="s">
        <v>116</v>
      </c>
      <c r="B98" s="186"/>
      <c r="C98" s="186"/>
      <c r="D98" s="186"/>
      <c r="E98" s="186"/>
      <c r="F98" s="186"/>
      <c r="G98" s="186"/>
      <c r="H98" s="49">
        <f>SUM(H96:H97)</f>
        <v>43.47</v>
      </c>
    </row>
    <row r="99" spans="1:8" ht="15.75" customHeight="1">
      <c r="A99" s="194"/>
      <c r="B99" s="194"/>
      <c r="C99" s="194"/>
      <c r="D99" s="194"/>
      <c r="E99" s="194"/>
      <c r="F99" s="194"/>
      <c r="G99" s="194"/>
      <c r="H99" s="194"/>
    </row>
    <row r="100" spans="1:8" ht="15.75" customHeight="1">
      <c r="A100" s="186" t="s">
        <v>117</v>
      </c>
      <c r="B100" s="186"/>
      <c r="C100" s="186"/>
      <c r="D100" s="186"/>
      <c r="E100" s="186"/>
      <c r="F100" s="186"/>
      <c r="G100" s="186"/>
      <c r="H100" s="186"/>
    </row>
    <row r="101" spans="1:8" ht="15.75" customHeight="1">
      <c r="A101" s="39">
        <v>5</v>
      </c>
      <c r="B101" s="186" t="s">
        <v>118</v>
      </c>
      <c r="C101" s="186"/>
      <c r="D101" s="186"/>
      <c r="E101" s="186"/>
      <c r="F101" s="186"/>
      <c r="G101" s="39"/>
      <c r="H101" s="39" t="s">
        <v>39</v>
      </c>
    </row>
    <row r="102" spans="1:8" ht="15.75" customHeight="1">
      <c r="A102" s="59" t="s">
        <v>10</v>
      </c>
      <c r="B102" s="195" t="s">
        <v>119</v>
      </c>
      <c r="C102" s="195"/>
      <c r="D102" s="195"/>
      <c r="E102" s="195"/>
      <c r="F102" s="195"/>
      <c r="G102" s="60" t="s">
        <v>73</v>
      </c>
      <c r="H102" s="50">
        <v>1.49</v>
      </c>
    </row>
    <row r="103" spans="1:8" ht="15.75" customHeight="1">
      <c r="A103" s="59" t="s">
        <v>12</v>
      </c>
      <c r="B103" s="195" t="s">
        <v>120</v>
      </c>
      <c r="C103" s="195"/>
      <c r="D103" s="195"/>
      <c r="E103" s="195"/>
      <c r="F103" s="195"/>
      <c r="G103" s="60" t="s">
        <v>73</v>
      </c>
      <c r="H103" s="61"/>
    </row>
    <row r="104" spans="1:8" ht="15.75" customHeight="1">
      <c r="A104" s="59" t="s">
        <v>15</v>
      </c>
      <c r="B104" s="195" t="s">
        <v>121</v>
      </c>
      <c r="C104" s="195"/>
      <c r="D104" s="195"/>
      <c r="E104" s="195"/>
      <c r="F104" s="195"/>
      <c r="G104" s="60" t="s">
        <v>73</v>
      </c>
      <c r="H104" s="61">
        <v>118.34</v>
      </c>
    </row>
    <row r="105" spans="1:8" ht="15.75" customHeight="1">
      <c r="A105" s="59" t="s">
        <v>18</v>
      </c>
      <c r="B105" s="195" t="s">
        <v>122</v>
      </c>
      <c r="C105" s="195"/>
      <c r="D105" s="195"/>
      <c r="E105" s="195"/>
      <c r="F105" s="195"/>
      <c r="G105" s="62" t="s">
        <v>73</v>
      </c>
      <c r="H105" s="50">
        <v>1.1200000000000001</v>
      </c>
    </row>
    <row r="106" spans="1:8" ht="15.75" customHeight="1">
      <c r="A106" s="186" t="s">
        <v>123</v>
      </c>
      <c r="B106" s="186"/>
      <c r="C106" s="186"/>
      <c r="D106" s="186"/>
      <c r="E106" s="186"/>
      <c r="F106" s="186"/>
      <c r="G106" s="51" t="s">
        <v>73</v>
      </c>
      <c r="H106" s="49">
        <f>SUM(H102:H105)</f>
        <v>120.95</v>
      </c>
    </row>
    <row r="107" spans="1:8" ht="15.75" customHeight="1">
      <c r="A107" s="196" t="s">
        <v>124</v>
      </c>
      <c r="B107" s="196"/>
      <c r="C107" s="196"/>
      <c r="D107" s="196"/>
      <c r="E107" s="196"/>
      <c r="F107" s="198" t="s">
        <v>55</v>
      </c>
      <c r="G107" s="198"/>
      <c r="H107" s="52">
        <f>H31</f>
        <v>3106.74</v>
      </c>
    </row>
    <row r="108" spans="1:8" ht="15.75" customHeight="1">
      <c r="A108" s="196"/>
      <c r="B108" s="196"/>
      <c r="C108" s="196"/>
      <c r="D108" s="196"/>
      <c r="E108" s="196"/>
      <c r="F108" s="198" t="s">
        <v>87</v>
      </c>
      <c r="G108" s="198"/>
      <c r="H108" s="52">
        <f>H64</f>
        <v>2610.4000000000005</v>
      </c>
    </row>
    <row r="109" spans="1:8" ht="15.75" customHeight="1">
      <c r="A109" s="196"/>
      <c r="B109" s="196"/>
      <c r="C109" s="196"/>
      <c r="D109" s="196"/>
      <c r="E109" s="196"/>
      <c r="F109" s="198" t="s">
        <v>97</v>
      </c>
      <c r="G109" s="198"/>
      <c r="H109" s="52">
        <f>H75</f>
        <v>404.78</v>
      </c>
    </row>
    <row r="110" spans="1:8" ht="15.75" customHeight="1">
      <c r="A110" s="196"/>
      <c r="B110" s="196"/>
      <c r="C110" s="196"/>
      <c r="D110" s="196"/>
      <c r="E110" s="196"/>
      <c r="F110" s="198" t="s">
        <v>125</v>
      </c>
      <c r="G110" s="198"/>
      <c r="H110" s="52">
        <f>H98</f>
        <v>43.47</v>
      </c>
    </row>
    <row r="111" spans="1:8" ht="15.75" customHeight="1">
      <c r="A111" s="196"/>
      <c r="B111" s="196"/>
      <c r="C111" s="196"/>
      <c r="D111" s="196"/>
      <c r="E111" s="196"/>
      <c r="F111" s="198" t="s">
        <v>126</v>
      </c>
      <c r="G111" s="198"/>
      <c r="H111" s="52">
        <f>H106</f>
        <v>120.95</v>
      </c>
    </row>
    <row r="112" spans="1:8" ht="15.75" customHeight="1">
      <c r="A112" s="196"/>
      <c r="B112" s="196"/>
      <c r="C112" s="196"/>
      <c r="D112" s="196"/>
      <c r="E112" s="196"/>
      <c r="F112" s="199" t="s">
        <v>57</v>
      </c>
      <c r="G112" s="199"/>
      <c r="H112" s="53">
        <f>SUM(H107:H111)</f>
        <v>6286.34</v>
      </c>
    </row>
    <row r="113" spans="1:8" ht="15.75" customHeight="1">
      <c r="A113" s="186" t="s">
        <v>127</v>
      </c>
      <c r="B113" s="186"/>
      <c r="C113" s="186"/>
      <c r="D113" s="186"/>
      <c r="E113" s="186"/>
      <c r="F113" s="186"/>
      <c r="G113" s="186"/>
      <c r="H113" s="186"/>
    </row>
    <row r="114" spans="1:8" ht="15.75" customHeight="1">
      <c r="A114" s="39">
        <v>6</v>
      </c>
      <c r="B114" s="186" t="s">
        <v>128</v>
      </c>
      <c r="C114" s="186"/>
      <c r="D114" s="186"/>
      <c r="E114" s="186"/>
      <c r="F114" s="186"/>
      <c r="G114" s="39" t="s">
        <v>38</v>
      </c>
      <c r="H114" s="39" t="s">
        <v>39</v>
      </c>
    </row>
    <row r="115" spans="1:8" ht="15.75" customHeight="1">
      <c r="A115" s="37" t="s">
        <v>10</v>
      </c>
      <c r="B115" s="192" t="s">
        <v>129</v>
      </c>
      <c r="C115" s="192"/>
      <c r="D115" s="192"/>
      <c r="E115" s="192"/>
      <c r="F115" s="192"/>
      <c r="G115" s="63">
        <v>1.7000000000000001E-2</v>
      </c>
      <c r="H115" s="50">
        <f>ROUND(G115*H112,2)</f>
        <v>106.87</v>
      </c>
    </row>
    <row r="116" spans="1:8" ht="15.75" customHeight="1">
      <c r="A116" s="37" t="s">
        <v>12</v>
      </c>
      <c r="B116" s="192" t="s">
        <v>130</v>
      </c>
      <c r="C116" s="192"/>
      <c r="D116" s="192"/>
      <c r="E116" s="192"/>
      <c r="F116" s="192"/>
      <c r="G116" s="63">
        <v>1.7000000000000001E-2</v>
      </c>
      <c r="H116" s="50">
        <f>ROUND(G116*(H112+H115),2)</f>
        <v>108.68</v>
      </c>
    </row>
    <row r="117" spans="1:8" ht="15.75" customHeight="1">
      <c r="A117" s="37" t="s">
        <v>15</v>
      </c>
      <c r="B117" s="197" t="s">
        <v>131</v>
      </c>
      <c r="C117" s="197"/>
      <c r="D117" s="197"/>
      <c r="E117" s="197"/>
      <c r="F117" s="197"/>
      <c r="G117" s="48"/>
      <c r="H117" s="64"/>
    </row>
    <row r="118" spans="1:8" ht="15.75" customHeight="1">
      <c r="A118" s="37" t="s">
        <v>132</v>
      </c>
      <c r="B118" s="192" t="s">
        <v>133</v>
      </c>
      <c r="C118" s="192"/>
      <c r="D118" s="192"/>
      <c r="E118" s="192"/>
      <c r="F118" s="192"/>
      <c r="G118" s="63">
        <v>0.01</v>
      </c>
      <c r="H118" s="50">
        <f>ROUND($H$128*G118,2)</f>
        <v>69.17</v>
      </c>
    </row>
    <row r="119" spans="1:8" ht="15.75" customHeight="1">
      <c r="A119" s="37" t="s">
        <v>134</v>
      </c>
      <c r="B119" s="192" t="s">
        <v>135</v>
      </c>
      <c r="C119" s="192"/>
      <c r="D119" s="192"/>
      <c r="E119" s="192"/>
      <c r="F119" s="192"/>
      <c r="G119" s="65">
        <v>0</v>
      </c>
      <c r="H119" s="50">
        <f>ROUND($H$128*G119,2)</f>
        <v>0</v>
      </c>
    </row>
    <row r="120" spans="1:8" ht="15.75" customHeight="1">
      <c r="A120" s="37" t="s">
        <v>136</v>
      </c>
      <c r="B120" s="192" t="s">
        <v>137</v>
      </c>
      <c r="C120" s="192"/>
      <c r="D120" s="192"/>
      <c r="E120" s="192"/>
      <c r="F120" s="192"/>
      <c r="G120" s="66">
        <v>0.05</v>
      </c>
      <c r="H120" s="50">
        <f>ROUND($H$128*G120,2)</f>
        <v>345.85</v>
      </c>
    </row>
    <row r="121" spans="1:8" ht="15.75" customHeight="1">
      <c r="A121" s="186" t="s">
        <v>138</v>
      </c>
      <c r="B121" s="186"/>
      <c r="C121" s="186"/>
      <c r="D121" s="186"/>
      <c r="E121" s="186"/>
      <c r="F121" s="186"/>
      <c r="G121" s="67">
        <f>SUM(G115:G120)</f>
        <v>9.4E-2</v>
      </c>
      <c r="H121" s="49">
        <f>SUM(H115:H120)</f>
        <v>630.57000000000005</v>
      </c>
    </row>
    <row r="122" spans="1:8" ht="15.75" customHeight="1">
      <c r="A122" s="68"/>
      <c r="B122" s="241"/>
      <c r="C122" s="241"/>
      <c r="D122" s="241"/>
      <c r="E122" s="241"/>
      <c r="F122" s="241"/>
      <c r="G122" s="241"/>
      <c r="H122" s="241"/>
    </row>
    <row r="123" spans="1:8" ht="15.75" customHeight="1">
      <c r="A123" s="69" t="s">
        <v>139</v>
      </c>
      <c r="B123" s="240" t="s">
        <v>140</v>
      </c>
      <c r="C123" s="240"/>
      <c r="D123" s="240"/>
      <c r="E123" s="240"/>
      <c r="F123" s="240"/>
      <c r="G123" s="71">
        <f>SUM(G118+G119+G120)</f>
        <v>6.0000000000000005E-2</v>
      </c>
      <c r="H123" s="72"/>
    </row>
    <row r="124" spans="1:8" ht="15.75" customHeight="1">
      <c r="A124" s="69"/>
      <c r="B124" s="240">
        <v>100</v>
      </c>
      <c r="C124" s="240"/>
      <c r="D124" s="240"/>
      <c r="E124" s="240"/>
      <c r="F124" s="240"/>
      <c r="G124" s="71"/>
      <c r="H124" s="72"/>
    </row>
    <row r="125" spans="1:8" ht="15.75" customHeight="1">
      <c r="A125" s="73"/>
      <c r="B125" s="70"/>
      <c r="C125" s="70"/>
      <c r="D125" s="70"/>
      <c r="E125" s="70"/>
      <c r="F125" s="70"/>
      <c r="G125" s="71"/>
      <c r="H125" s="72"/>
    </row>
    <row r="126" spans="1:8" ht="15.75" customHeight="1">
      <c r="A126" s="69" t="s">
        <v>141</v>
      </c>
      <c r="B126" s="240" t="s">
        <v>142</v>
      </c>
      <c r="C126" s="240"/>
      <c r="D126" s="240"/>
      <c r="E126" s="240"/>
      <c r="F126" s="240"/>
      <c r="G126" s="71"/>
      <c r="H126" s="72">
        <f>H112+H115+H116</f>
        <v>6501.89</v>
      </c>
    </row>
    <row r="127" spans="1:8" ht="15.75" customHeight="1">
      <c r="A127" s="69"/>
      <c r="B127" s="70"/>
      <c r="C127" s="70"/>
      <c r="D127" s="70"/>
      <c r="E127" s="70"/>
      <c r="F127" s="70"/>
      <c r="G127" s="71"/>
      <c r="H127" s="72"/>
    </row>
    <row r="128" spans="1:8" ht="15.75" customHeight="1">
      <c r="A128" s="69" t="s">
        <v>143</v>
      </c>
      <c r="B128" s="240" t="s">
        <v>144</v>
      </c>
      <c r="C128" s="240"/>
      <c r="D128" s="240"/>
      <c r="E128" s="240"/>
      <c r="F128" s="240"/>
      <c r="G128" s="71"/>
      <c r="H128" s="72">
        <f>ROUND(H126/(1-G123),2)</f>
        <v>6916.9</v>
      </c>
    </row>
    <row r="129" spans="1:8" ht="15.75" customHeight="1">
      <c r="A129" s="69"/>
      <c r="B129" s="70"/>
      <c r="C129" s="70"/>
      <c r="D129" s="70"/>
      <c r="E129" s="70"/>
      <c r="F129" s="70"/>
      <c r="G129" s="71"/>
      <c r="H129" s="72"/>
    </row>
    <row r="130" spans="1:8" ht="15.75" customHeight="1">
      <c r="A130" s="69"/>
      <c r="B130" s="240" t="s">
        <v>145</v>
      </c>
      <c r="C130" s="240"/>
      <c r="D130" s="240"/>
      <c r="E130" s="240"/>
      <c r="F130" s="240"/>
      <c r="G130" s="71"/>
      <c r="H130" s="72">
        <f>H128-H126</f>
        <v>415.00999999999931</v>
      </c>
    </row>
    <row r="131" spans="1:8" ht="15.75" customHeight="1">
      <c r="A131" s="68"/>
      <c r="B131" s="77"/>
      <c r="C131" s="77"/>
      <c r="D131" s="77"/>
      <c r="E131" s="77"/>
      <c r="F131" s="77"/>
      <c r="G131" s="77"/>
      <c r="H131" s="78"/>
    </row>
    <row r="132" spans="1:8" ht="15.75" customHeight="1">
      <c r="A132" s="186" t="s">
        <v>146</v>
      </c>
      <c r="B132" s="186"/>
      <c r="C132" s="186"/>
      <c r="D132" s="186"/>
      <c r="E132" s="186"/>
      <c r="F132" s="186"/>
      <c r="G132" s="186"/>
      <c r="H132" s="186"/>
    </row>
    <row r="133" spans="1:8" ht="15.75" customHeight="1">
      <c r="A133" s="186" t="s">
        <v>147</v>
      </c>
      <c r="B133" s="186"/>
      <c r="C133" s="186"/>
      <c r="D133" s="186"/>
      <c r="E133" s="186"/>
      <c r="F133" s="186"/>
      <c r="G133" s="186"/>
      <c r="H133" s="39" t="s">
        <v>39</v>
      </c>
    </row>
    <row r="134" spans="1:8" ht="15.75" customHeight="1">
      <c r="A134" s="38" t="s">
        <v>10</v>
      </c>
      <c r="B134" s="192" t="str">
        <f>A23</f>
        <v>MÓDULO 1 - COMPOSIÇÃO DA REMUNERAÇÃO</v>
      </c>
      <c r="C134" s="192"/>
      <c r="D134" s="192"/>
      <c r="E134" s="192"/>
      <c r="F134" s="192"/>
      <c r="G134" s="192"/>
      <c r="H134" s="79">
        <f>H31</f>
        <v>3106.74</v>
      </c>
    </row>
    <row r="135" spans="1:8" ht="15.75" customHeight="1">
      <c r="A135" s="38" t="s">
        <v>12</v>
      </c>
      <c r="B135" s="192" t="str">
        <f>A33</f>
        <v>MÓDULO 2 – ENCARGOS E BENEFÍCIOS ANUAIS, MENSAIS E DIÁRIOS</v>
      </c>
      <c r="C135" s="192"/>
      <c r="D135" s="192"/>
      <c r="E135" s="192"/>
      <c r="F135" s="192"/>
      <c r="G135" s="192"/>
      <c r="H135" s="79">
        <f>H64</f>
        <v>2610.4000000000005</v>
      </c>
    </row>
    <row r="136" spans="1:8" ht="15.75" customHeight="1">
      <c r="A136" s="38" t="s">
        <v>15</v>
      </c>
      <c r="B136" s="192" t="str">
        <f>A68</f>
        <v>MÓDULO 3 – PROVISÃO PARA RESCISÃO</v>
      </c>
      <c r="C136" s="192"/>
      <c r="D136" s="192"/>
      <c r="E136" s="192"/>
      <c r="F136" s="192"/>
      <c r="G136" s="192"/>
      <c r="H136" s="79">
        <f>H75</f>
        <v>404.78</v>
      </c>
    </row>
    <row r="137" spans="1:8" ht="15.75" customHeight="1">
      <c r="A137" s="38" t="s">
        <v>18</v>
      </c>
      <c r="B137" s="192" t="str">
        <f>A80</f>
        <v>MÓDULO 4 – CUSTO DE REPOSIÇÃO DO PROFISSIONAL AUSENTE</v>
      </c>
      <c r="C137" s="192"/>
      <c r="D137" s="192"/>
      <c r="E137" s="192"/>
      <c r="F137" s="192"/>
      <c r="G137" s="192"/>
      <c r="H137" s="79">
        <f>H98</f>
        <v>43.47</v>
      </c>
    </row>
    <row r="138" spans="1:8" ht="15.75" customHeight="1">
      <c r="A138" s="38" t="s">
        <v>44</v>
      </c>
      <c r="B138" s="192" t="str">
        <f>A100</f>
        <v>MÓDULO 5 – INSUMOS DIVERSOS</v>
      </c>
      <c r="C138" s="192"/>
      <c r="D138" s="192"/>
      <c r="E138" s="192"/>
      <c r="F138" s="192"/>
      <c r="G138" s="192"/>
      <c r="H138" s="79">
        <f>H106</f>
        <v>120.95</v>
      </c>
    </row>
    <row r="139" spans="1:8" ht="15.75" customHeight="1">
      <c r="A139" s="186" t="s">
        <v>148</v>
      </c>
      <c r="B139" s="186"/>
      <c r="C139" s="186"/>
      <c r="D139" s="186"/>
      <c r="E139" s="186"/>
      <c r="F139" s="186"/>
      <c r="G139" s="186"/>
      <c r="H139" s="49">
        <f>SUM(H134:H138)</f>
        <v>6286.34</v>
      </c>
    </row>
    <row r="140" spans="1:8" ht="15.75" customHeight="1">
      <c r="A140" s="38" t="s">
        <v>46</v>
      </c>
      <c r="B140" s="192" t="str">
        <f>A113</f>
        <v>MÓDULO 6 – CUSTOS INDIRETOS, TRIBUTOS E LUCRO</v>
      </c>
      <c r="C140" s="192"/>
      <c r="D140" s="192"/>
      <c r="E140" s="192"/>
      <c r="F140" s="192"/>
      <c r="G140" s="192"/>
      <c r="H140" s="79">
        <f>H121</f>
        <v>630.57000000000005</v>
      </c>
    </row>
    <row r="141" spans="1:8" ht="15.75" customHeight="1">
      <c r="A141" s="186" t="s">
        <v>149</v>
      </c>
      <c r="B141" s="186"/>
      <c r="C141" s="186"/>
      <c r="D141" s="186"/>
      <c r="E141" s="186"/>
      <c r="F141" s="186"/>
      <c r="G141" s="186"/>
      <c r="H141" s="49">
        <f>SUM(H139:H140)</f>
        <v>6916.91</v>
      </c>
    </row>
    <row r="142" spans="1:8" ht="15.75" customHeight="1">
      <c r="H142" s="80"/>
    </row>
    <row r="143" spans="1:8" ht="15.75" customHeight="1"/>
    <row r="144" spans="1:8"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43">
    <mergeCell ref="A1:H1"/>
    <mergeCell ref="A3:H3"/>
    <mergeCell ref="A4:H4"/>
    <mergeCell ref="A5:F5"/>
    <mergeCell ref="G5:H5"/>
    <mergeCell ref="A6:H6"/>
    <mergeCell ref="A7:H7"/>
    <mergeCell ref="B8:G8"/>
    <mergeCell ref="B9:G9"/>
    <mergeCell ref="B10:G10"/>
    <mergeCell ref="B11:G11"/>
    <mergeCell ref="A12:H12"/>
    <mergeCell ref="A13:H13"/>
    <mergeCell ref="A14:D14"/>
    <mergeCell ref="F14:H14"/>
    <mergeCell ref="A15:D15"/>
    <mergeCell ref="F15:H15"/>
    <mergeCell ref="A16:H16"/>
    <mergeCell ref="B17:G17"/>
    <mergeCell ref="B18:G18"/>
    <mergeCell ref="B19:G19"/>
    <mergeCell ref="B20:G20"/>
    <mergeCell ref="B21:G21"/>
    <mergeCell ref="A22:H22"/>
    <mergeCell ref="A23:H23"/>
    <mergeCell ref="B24:F24"/>
    <mergeCell ref="B25:F25"/>
    <mergeCell ref="B26:F26"/>
    <mergeCell ref="B27:F27"/>
    <mergeCell ref="B28:F28"/>
    <mergeCell ref="B29:F29"/>
    <mergeCell ref="B30:F30"/>
    <mergeCell ref="A31:G31"/>
    <mergeCell ref="A32:H32"/>
    <mergeCell ref="A33:H33"/>
    <mergeCell ref="A34:F34"/>
    <mergeCell ref="B35:F35"/>
    <mergeCell ref="B36:F36"/>
    <mergeCell ref="A37:F37"/>
    <mergeCell ref="F38:G38"/>
    <mergeCell ref="F39:G39"/>
    <mergeCell ref="F40:G40"/>
    <mergeCell ref="A41:F41"/>
    <mergeCell ref="B42:F42"/>
    <mergeCell ref="B43:F43"/>
    <mergeCell ref="B44:F44"/>
    <mergeCell ref="B45:F45"/>
    <mergeCell ref="B46:F46"/>
    <mergeCell ref="B47:F47"/>
    <mergeCell ref="B48:F48"/>
    <mergeCell ref="B49:F49"/>
    <mergeCell ref="A50:F50"/>
    <mergeCell ref="A51:H51"/>
    <mergeCell ref="A52:F52"/>
    <mergeCell ref="B53:F53"/>
    <mergeCell ref="B54:F54"/>
    <mergeCell ref="B55:F55"/>
    <mergeCell ref="B56:F56"/>
    <mergeCell ref="A57:G57"/>
    <mergeCell ref="A58:H58"/>
    <mergeCell ref="A59:H59"/>
    <mergeCell ref="A60:G60"/>
    <mergeCell ref="B61:G61"/>
    <mergeCell ref="B62:G62"/>
    <mergeCell ref="B63:G63"/>
    <mergeCell ref="A64:G64"/>
    <mergeCell ref="F65:G65"/>
    <mergeCell ref="F66:G66"/>
    <mergeCell ref="F67:G67"/>
    <mergeCell ref="A68:H68"/>
    <mergeCell ref="B69:F69"/>
    <mergeCell ref="B70:F70"/>
    <mergeCell ref="B71:F71"/>
    <mergeCell ref="B72:F72"/>
    <mergeCell ref="B73:F73"/>
    <mergeCell ref="B74:F74"/>
    <mergeCell ref="A75:F75"/>
    <mergeCell ref="F76:G76"/>
    <mergeCell ref="F77:G77"/>
    <mergeCell ref="F78:G78"/>
    <mergeCell ref="F79:G79"/>
    <mergeCell ref="A80:H80"/>
    <mergeCell ref="A81:F81"/>
    <mergeCell ref="B82:F82"/>
    <mergeCell ref="B83:F83"/>
    <mergeCell ref="B84:F84"/>
    <mergeCell ref="B85:F85"/>
    <mergeCell ref="B86:F86"/>
    <mergeCell ref="B87:F87"/>
    <mergeCell ref="A88:F88"/>
    <mergeCell ref="A89:H89"/>
    <mergeCell ref="A90:F90"/>
    <mergeCell ref="B91:F91"/>
    <mergeCell ref="A92:F92"/>
    <mergeCell ref="A93:H93"/>
    <mergeCell ref="A94:H94"/>
    <mergeCell ref="A95:G95"/>
    <mergeCell ref="B96:G96"/>
    <mergeCell ref="B97:G97"/>
    <mergeCell ref="A98:G98"/>
    <mergeCell ref="A99:H99"/>
    <mergeCell ref="A100:H100"/>
    <mergeCell ref="B101:F101"/>
    <mergeCell ref="B102:F102"/>
    <mergeCell ref="B103:F103"/>
    <mergeCell ref="B104:F104"/>
    <mergeCell ref="B105:F105"/>
    <mergeCell ref="A106:F106"/>
    <mergeCell ref="B123:F123"/>
    <mergeCell ref="B124:F124"/>
    <mergeCell ref="F107:G107"/>
    <mergeCell ref="F108:G108"/>
    <mergeCell ref="F109:G109"/>
    <mergeCell ref="F110:G110"/>
    <mergeCell ref="F111:G111"/>
    <mergeCell ref="F112:G112"/>
    <mergeCell ref="A113:H113"/>
    <mergeCell ref="B114:F114"/>
    <mergeCell ref="B115:F115"/>
    <mergeCell ref="B138:G138"/>
    <mergeCell ref="A139:G139"/>
    <mergeCell ref="B140:G140"/>
    <mergeCell ref="A141:G141"/>
    <mergeCell ref="A107:E112"/>
    <mergeCell ref="A76:E79"/>
    <mergeCell ref="A65:E67"/>
    <mergeCell ref="A38:E40"/>
    <mergeCell ref="B126:F126"/>
    <mergeCell ref="B128:F128"/>
    <mergeCell ref="B130:F130"/>
    <mergeCell ref="A132:H132"/>
    <mergeCell ref="A133:G133"/>
    <mergeCell ref="B134:G134"/>
    <mergeCell ref="B135:G135"/>
    <mergeCell ref="B136:G136"/>
    <mergeCell ref="B137:G137"/>
    <mergeCell ref="B116:F116"/>
    <mergeCell ref="B117:F117"/>
    <mergeCell ref="B118:F118"/>
    <mergeCell ref="B119:F119"/>
    <mergeCell ref="B120:F120"/>
    <mergeCell ref="A121:F121"/>
    <mergeCell ref="B122:H122"/>
  </mergeCells>
  <pageMargins left="0.78740157480314998" right="0.78740157480314998" top="1.0629921259842501" bottom="1.0629921259842501" header="0.78740157480314998" footer="0.78740157480314998"/>
  <pageSetup paperSize="9" scale="54" firstPageNumber="0" orientation="portrait" useFirstPageNumber="1" horizontalDpi="300" verticalDpi="300" r:id="rId1"/>
  <headerFooter>
    <oddHeader>&amp;C&amp;"Times New Roman,Normal"&amp;12&amp;A</oddHeader>
    <oddFooter>&amp;C&amp;"Times New Roman,Normal"&amp;12Página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M999"/>
  <sheetViews>
    <sheetView view="pageBreakPreview" zoomScale="90" zoomScaleNormal="75" workbookViewId="0">
      <selection activeCell="H105" sqref="H105"/>
    </sheetView>
  </sheetViews>
  <sheetFormatPr defaultColWidth="14.42578125" defaultRowHeight="15"/>
  <cols>
    <col min="1" max="1" width="7.42578125" customWidth="1"/>
    <col min="2" max="2" width="37.42578125" customWidth="1"/>
    <col min="3" max="3" width="11.42578125" customWidth="1"/>
    <col min="4" max="4" width="8" customWidth="1"/>
    <col min="5" max="5" width="13.42578125" customWidth="1"/>
    <col min="6" max="6" width="11.7109375" customWidth="1"/>
    <col min="7" max="7" width="12.7109375" customWidth="1"/>
    <col min="8" max="8" width="38.28515625" customWidth="1"/>
    <col min="9" max="9" width="7.140625" customWidth="1"/>
    <col min="10" max="10" width="10.42578125" customWidth="1"/>
    <col min="11" max="11" width="12.7109375" customWidth="1"/>
    <col min="12" max="12" width="7.140625" customWidth="1"/>
    <col min="13" max="13" width="10.42578125" customWidth="1"/>
  </cols>
  <sheetData>
    <row r="1" spans="1:8" ht="15" customHeight="1">
      <c r="A1" s="243" t="s">
        <v>5</v>
      </c>
      <c r="B1" s="243"/>
      <c r="C1" s="243"/>
      <c r="D1" s="243"/>
      <c r="E1" s="243"/>
      <c r="F1" s="243"/>
      <c r="G1" s="243"/>
      <c r="H1" s="243"/>
    </row>
    <row r="2" spans="1:8">
      <c r="A2" s="35"/>
      <c r="B2" s="36"/>
      <c r="C2" s="36"/>
      <c r="D2" s="36"/>
      <c r="E2" s="36"/>
      <c r="F2" s="36"/>
      <c r="G2" s="36"/>
      <c r="H2" s="36"/>
    </row>
    <row r="3" spans="1:8">
      <c r="A3" s="213" t="e">
        <f>'Resumo da Proposta'!#REF!</f>
        <v>#REF!</v>
      </c>
      <c r="B3" s="213"/>
      <c r="C3" s="213"/>
      <c r="D3" s="213"/>
      <c r="E3" s="213"/>
      <c r="F3" s="213"/>
      <c r="G3" s="213"/>
      <c r="H3" s="213"/>
    </row>
    <row r="4" spans="1:8">
      <c r="A4" s="213"/>
      <c r="B4" s="213"/>
      <c r="C4" s="213"/>
      <c r="D4" s="213"/>
      <c r="E4" s="213"/>
      <c r="F4" s="213"/>
      <c r="G4" s="213"/>
      <c r="H4" s="213"/>
    </row>
    <row r="5" spans="1:8">
      <c r="A5" s="213" t="s">
        <v>7</v>
      </c>
      <c r="B5" s="213"/>
      <c r="C5" s="213"/>
      <c r="D5" s="213"/>
      <c r="E5" s="213"/>
      <c r="F5" s="213"/>
      <c r="G5" s="193" t="s">
        <v>150</v>
      </c>
      <c r="H5" s="193"/>
    </row>
    <row r="6" spans="1:8">
      <c r="A6" s="213"/>
      <c r="B6" s="213"/>
      <c r="C6" s="213"/>
      <c r="D6" s="213"/>
      <c r="E6" s="213"/>
      <c r="F6" s="213"/>
      <c r="G6" s="213"/>
      <c r="H6" s="213"/>
    </row>
    <row r="7" spans="1:8">
      <c r="A7" s="186" t="s">
        <v>9</v>
      </c>
      <c r="B7" s="186"/>
      <c r="C7" s="186"/>
      <c r="D7" s="186"/>
      <c r="E7" s="186"/>
      <c r="F7" s="186"/>
      <c r="G7" s="186"/>
      <c r="H7" s="186"/>
    </row>
    <row r="8" spans="1:8">
      <c r="A8" s="38" t="s">
        <v>10</v>
      </c>
      <c r="B8" s="192" t="s">
        <v>11</v>
      </c>
      <c r="C8" s="192"/>
      <c r="D8" s="192"/>
      <c r="E8" s="192"/>
      <c r="F8" s="192"/>
      <c r="G8" s="192"/>
      <c r="H8" s="40">
        <f ca="1">TODAY()</f>
        <v>46202</v>
      </c>
    </row>
    <row r="9" spans="1:8">
      <c r="A9" s="38" t="s">
        <v>12</v>
      </c>
      <c r="B9" s="192" t="s">
        <v>13</v>
      </c>
      <c r="C9" s="192"/>
      <c r="D9" s="192"/>
      <c r="E9" s="192"/>
      <c r="F9" s="192"/>
      <c r="G9" s="192"/>
      <c r="H9" s="38" t="s">
        <v>192</v>
      </c>
    </row>
    <row r="10" spans="1:8">
      <c r="A10" s="38" t="s">
        <v>15</v>
      </c>
      <c r="B10" s="192" t="s">
        <v>16</v>
      </c>
      <c r="C10" s="192"/>
      <c r="D10" s="192"/>
      <c r="E10" s="192"/>
      <c r="F10" s="192"/>
      <c r="G10" s="192"/>
      <c r="H10" s="38" t="s">
        <v>193</v>
      </c>
    </row>
    <row r="11" spans="1:8">
      <c r="A11" s="38" t="s">
        <v>18</v>
      </c>
      <c r="B11" s="192" t="s">
        <v>19</v>
      </c>
      <c r="C11" s="192"/>
      <c r="D11" s="192"/>
      <c r="E11" s="192"/>
      <c r="F11" s="192"/>
      <c r="G11" s="192"/>
      <c r="H11" s="38">
        <v>12</v>
      </c>
    </row>
    <row r="12" spans="1:8">
      <c r="A12" s="215"/>
      <c r="B12" s="215"/>
      <c r="C12" s="215"/>
      <c r="D12" s="215"/>
      <c r="E12" s="215"/>
      <c r="F12" s="215"/>
      <c r="G12" s="215"/>
      <c r="H12" s="215"/>
    </row>
    <row r="13" spans="1:8">
      <c r="A13" s="186" t="s">
        <v>20</v>
      </c>
      <c r="B13" s="186"/>
      <c r="C13" s="186"/>
      <c r="D13" s="186"/>
      <c r="E13" s="186"/>
      <c r="F13" s="186"/>
      <c r="G13" s="186"/>
      <c r="H13" s="186"/>
    </row>
    <row r="14" spans="1:8" ht="12.75" customHeight="1">
      <c r="A14" s="193" t="s">
        <v>21</v>
      </c>
      <c r="B14" s="193"/>
      <c r="C14" s="193"/>
      <c r="D14" s="193"/>
      <c r="E14" s="38"/>
      <c r="F14" s="193" t="s">
        <v>151</v>
      </c>
      <c r="G14" s="193"/>
      <c r="H14" s="193"/>
    </row>
    <row r="15" spans="1:8" ht="25.15" customHeight="1">
      <c r="A15" s="216" t="s">
        <v>24</v>
      </c>
      <c r="B15" s="216"/>
      <c r="C15" s="216"/>
      <c r="D15" s="216"/>
      <c r="E15" s="42"/>
      <c r="F15" s="193" t="e">
        <f>'Resumo da Proposta'!#REF!</f>
        <v>#REF!</v>
      </c>
      <c r="G15" s="193"/>
      <c r="H15" s="193"/>
    </row>
    <row r="16" spans="1:8">
      <c r="A16" s="186" t="s">
        <v>26</v>
      </c>
      <c r="B16" s="186"/>
      <c r="C16" s="186"/>
      <c r="D16" s="186"/>
      <c r="E16" s="186"/>
      <c r="F16" s="186"/>
      <c r="G16" s="186"/>
      <c r="H16" s="186"/>
    </row>
    <row r="17" spans="1:9">
      <c r="A17" s="38">
        <v>1</v>
      </c>
      <c r="B17" s="192" t="s">
        <v>27</v>
      </c>
      <c r="C17" s="192"/>
      <c r="D17" s="192"/>
      <c r="E17" s="192"/>
      <c r="F17" s="192"/>
      <c r="G17" s="192"/>
      <c r="H17" s="43" t="str">
        <f>A15</f>
        <v>Apoio Administrativo e Atividades Auxiliares</v>
      </c>
      <c r="I17" s="56"/>
    </row>
    <row r="18" spans="1:9">
      <c r="A18" s="38">
        <v>2</v>
      </c>
      <c r="B18" s="192" t="s">
        <v>29</v>
      </c>
      <c r="C18" s="192"/>
      <c r="D18" s="192"/>
      <c r="E18" s="192"/>
      <c r="F18" s="192"/>
      <c r="G18" s="192"/>
      <c r="H18" s="38" t="s">
        <v>197</v>
      </c>
    </row>
    <row r="19" spans="1:9">
      <c r="A19" s="38">
        <v>3</v>
      </c>
      <c r="B19" s="192" t="s">
        <v>31</v>
      </c>
      <c r="C19" s="192"/>
      <c r="D19" s="192"/>
      <c r="E19" s="192"/>
      <c r="F19" s="192"/>
      <c r="G19" s="192"/>
      <c r="H19" s="44">
        <v>1580.23</v>
      </c>
    </row>
    <row r="20" spans="1:9" ht="28.5" customHeight="1">
      <c r="A20" s="42">
        <v>4</v>
      </c>
      <c r="B20" s="212" t="s">
        <v>32</v>
      </c>
      <c r="C20" s="212"/>
      <c r="D20" s="212"/>
      <c r="E20" s="212"/>
      <c r="F20" s="212"/>
      <c r="G20" s="212"/>
      <c r="H20" s="41" t="e">
        <f>A3</f>
        <v>#REF!</v>
      </c>
    </row>
    <row r="21" spans="1:9">
      <c r="A21" s="38">
        <v>5</v>
      </c>
      <c r="B21" s="192" t="s">
        <v>34</v>
      </c>
      <c r="C21" s="192"/>
      <c r="D21" s="192"/>
      <c r="E21" s="192"/>
      <c r="F21" s="192"/>
      <c r="G21" s="192"/>
      <c r="H21" s="40" t="s">
        <v>194</v>
      </c>
    </row>
    <row r="22" spans="1:9">
      <c r="A22" s="195"/>
      <c r="B22" s="195"/>
      <c r="C22" s="195"/>
      <c r="D22" s="195"/>
      <c r="E22" s="195"/>
      <c r="F22" s="195"/>
      <c r="G22" s="195"/>
      <c r="H22" s="195"/>
    </row>
    <row r="23" spans="1:9" ht="15.75" customHeight="1">
      <c r="A23" s="186" t="s">
        <v>36</v>
      </c>
      <c r="B23" s="186"/>
      <c r="C23" s="186"/>
      <c r="D23" s="186"/>
      <c r="E23" s="186"/>
      <c r="F23" s="186"/>
      <c r="G23" s="186"/>
      <c r="H23" s="186"/>
    </row>
    <row r="24" spans="1:9" ht="15.75" customHeight="1">
      <c r="A24" s="46">
        <v>1</v>
      </c>
      <c r="B24" s="186" t="s">
        <v>37</v>
      </c>
      <c r="C24" s="186"/>
      <c r="D24" s="186"/>
      <c r="E24" s="186"/>
      <c r="F24" s="186"/>
      <c r="G24" s="39" t="s">
        <v>38</v>
      </c>
      <c r="H24" s="39" t="s">
        <v>39</v>
      </c>
    </row>
    <row r="25" spans="1:9" ht="15.75" customHeight="1">
      <c r="A25" s="37" t="s">
        <v>10</v>
      </c>
      <c r="B25" s="192" t="s">
        <v>40</v>
      </c>
      <c r="C25" s="192"/>
      <c r="D25" s="192"/>
      <c r="E25" s="192"/>
      <c r="F25" s="192"/>
      <c r="G25" s="45"/>
      <c r="H25" s="47">
        <f>H19</f>
        <v>1580.23</v>
      </c>
    </row>
    <row r="26" spans="1:9" ht="15.75" customHeight="1">
      <c r="A26" s="37" t="s">
        <v>12</v>
      </c>
      <c r="B26" s="192" t="s">
        <v>41</v>
      </c>
      <c r="C26" s="192"/>
      <c r="D26" s="192"/>
      <c r="E26" s="192"/>
      <c r="F26" s="192"/>
      <c r="G26" s="48"/>
      <c r="H26" s="47">
        <v>0</v>
      </c>
    </row>
    <row r="27" spans="1:9" ht="15.75" customHeight="1">
      <c r="A27" s="37" t="s">
        <v>15</v>
      </c>
      <c r="B27" s="192" t="s">
        <v>42</v>
      </c>
      <c r="C27" s="192"/>
      <c r="D27" s="192"/>
      <c r="E27" s="192"/>
      <c r="F27" s="192"/>
      <c r="G27" s="48"/>
      <c r="H27" s="47">
        <v>0</v>
      </c>
    </row>
    <row r="28" spans="1:9" ht="15.75" customHeight="1">
      <c r="A28" s="37" t="s">
        <v>18</v>
      </c>
      <c r="B28" s="192" t="s">
        <v>43</v>
      </c>
      <c r="C28" s="192"/>
      <c r="D28" s="192"/>
      <c r="E28" s="192"/>
      <c r="F28" s="192"/>
      <c r="G28" s="48"/>
      <c r="H28" s="47">
        <v>0</v>
      </c>
    </row>
    <row r="29" spans="1:9" ht="15.75" customHeight="1">
      <c r="A29" s="37" t="s">
        <v>44</v>
      </c>
      <c r="B29" s="192" t="s">
        <v>45</v>
      </c>
      <c r="C29" s="192"/>
      <c r="D29" s="192"/>
      <c r="E29" s="192"/>
      <c r="F29" s="192"/>
      <c r="G29" s="48"/>
      <c r="H29" s="47">
        <v>0</v>
      </c>
    </row>
    <row r="30" spans="1:9" ht="15.75" customHeight="1">
      <c r="A30" s="37" t="s">
        <v>46</v>
      </c>
      <c r="B30" s="192" t="s">
        <v>47</v>
      </c>
      <c r="C30" s="192"/>
      <c r="D30" s="192"/>
      <c r="E30" s="192"/>
      <c r="F30" s="192"/>
      <c r="G30" s="48"/>
      <c r="H30" s="47">
        <v>0</v>
      </c>
    </row>
    <row r="31" spans="1:9" ht="15.75" customHeight="1">
      <c r="A31" s="186" t="s">
        <v>48</v>
      </c>
      <c r="B31" s="186"/>
      <c r="C31" s="186"/>
      <c r="D31" s="186"/>
      <c r="E31" s="186"/>
      <c r="F31" s="186"/>
      <c r="G31" s="186"/>
      <c r="H31" s="49">
        <f>SUM(H25:H30)</f>
        <v>1580.23</v>
      </c>
    </row>
    <row r="32" spans="1:9" ht="15.75" customHeight="1">
      <c r="A32" s="208"/>
      <c r="B32" s="208"/>
      <c r="C32" s="208"/>
      <c r="D32" s="208"/>
      <c r="E32" s="208"/>
      <c r="F32" s="208"/>
      <c r="G32" s="208"/>
      <c r="H32" s="208"/>
    </row>
    <row r="33" spans="1:8" ht="15.75" customHeight="1">
      <c r="A33" s="186" t="s">
        <v>49</v>
      </c>
      <c r="B33" s="186"/>
      <c r="C33" s="186"/>
      <c r="D33" s="186"/>
      <c r="E33" s="186"/>
      <c r="F33" s="186"/>
      <c r="G33" s="186"/>
      <c r="H33" s="186"/>
    </row>
    <row r="34" spans="1:8" ht="15.75" customHeight="1">
      <c r="A34" s="186" t="s">
        <v>50</v>
      </c>
      <c r="B34" s="186"/>
      <c r="C34" s="186"/>
      <c r="D34" s="186"/>
      <c r="E34" s="186"/>
      <c r="F34" s="186"/>
      <c r="G34" s="39" t="s">
        <v>38</v>
      </c>
      <c r="H34" s="39" t="s">
        <v>39</v>
      </c>
    </row>
    <row r="35" spans="1:8" ht="15.75" customHeight="1">
      <c r="A35" s="37" t="s">
        <v>10</v>
      </c>
      <c r="B35" s="192" t="s">
        <v>51</v>
      </c>
      <c r="C35" s="192"/>
      <c r="D35" s="192"/>
      <c r="E35" s="192"/>
      <c r="F35" s="192"/>
      <c r="G35" s="48">
        <f>ROUND(1/12,4)</f>
        <v>8.3299999999999999E-2</v>
      </c>
      <c r="H35" s="50">
        <f>ROUND(H31*G35,2)</f>
        <v>131.63</v>
      </c>
    </row>
    <row r="36" spans="1:8" ht="15.75" customHeight="1">
      <c r="A36" s="37" t="s">
        <v>12</v>
      </c>
      <c r="B36" s="192" t="s">
        <v>52</v>
      </c>
      <c r="C36" s="192"/>
      <c r="D36" s="192"/>
      <c r="E36" s="192"/>
      <c r="F36" s="192"/>
      <c r="G36" s="48">
        <v>0.1111</v>
      </c>
      <c r="H36" s="50">
        <f>ROUND(H31*G36,2)</f>
        <v>175.56</v>
      </c>
    </row>
    <row r="37" spans="1:8" ht="15.75" customHeight="1">
      <c r="A37" s="186" t="s">
        <v>53</v>
      </c>
      <c r="B37" s="186"/>
      <c r="C37" s="186"/>
      <c r="D37" s="186"/>
      <c r="E37" s="186"/>
      <c r="F37" s="186"/>
      <c r="G37" s="51">
        <f>SUM(G35:G36)</f>
        <v>0.19440000000000002</v>
      </c>
      <c r="H37" s="49">
        <f>SUM(H35:H36)</f>
        <v>307.19</v>
      </c>
    </row>
    <row r="38" spans="1:8" ht="15.75" customHeight="1">
      <c r="A38" s="207" t="s">
        <v>54</v>
      </c>
      <c r="B38" s="207"/>
      <c r="C38" s="207"/>
      <c r="D38" s="207"/>
      <c r="E38" s="207"/>
      <c r="F38" s="198" t="s">
        <v>55</v>
      </c>
      <c r="G38" s="198"/>
      <c r="H38" s="52">
        <f>H31</f>
        <v>1580.23</v>
      </c>
    </row>
    <row r="39" spans="1:8" ht="15.75" customHeight="1">
      <c r="A39" s="207"/>
      <c r="B39" s="207"/>
      <c r="C39" s="207"/>
      <c r="D39" s="207"/>
      <c r="E39" s="207"/>
      <c r="F39" s="198" t="s">
        <v>56</v>
      </c>
      <c r="G39" s="198"/>
      <c r="H39" s="52">
        <f>H37</f>
        <v>307.19</v>
      </c>
    </row>
    <row r="40" spans="1:8" ht="15.75" customHeight="1">
      <c r="A40" s="207"/>
      <c r="B40" s="207"/>
      <c r="C40" s="207"/>
      <c r="D40" s="207"/>
      <c r="E40" s="207"/>
      <c r="F40" s="199" t="s">
        <v>57</v>
      </c>
      <c r="G40" s="199"/>
      <c r="H40" s="53">
        <f>SUM(H38:H39)</f>
        <v>1887.42</v>
      </c>
    </row>
    <row r="41" spans="1:8" ht="15.75" customHeight="1">
      <c r="A41" s="186" t="s">
        <v>58</v>
      </c>
      <c r="B41" s="186"/>
      <c r="C41" s="186"/>
      <c r="D41" s="186"/>
      <c r="E41" s="186"/>
      <c r="F41" s="186"/>
      <c r="G41" s="39" t="s">
        <v>38</v>
      </c>
      <c r="H41" s="39" t="s">
        <v>39</v>
      </c>
    </row>
    <row r="42" spans="1:8" ht="15.75" customHeight="1">
      <c r="A42" s="37" t="s">
        <v>10</v>
      </c>
      <c r="B42" s="192" t="s">
        <v>59</v>
      </c>
      <c r="C42" s="192"/>
      <c r="D42" s="192"/>
      <c r="E42" s="192"/>
      <c r="F42" s="192"/>
      <c r="G42" s="48">
        <v>0.2</v>
      </c>
      <c r="H42" s="50">
        <f t="shared" ref="H42:H49" si="0">ROUND($H$40*G42,2)</f>
        <v>377.48</v>
      </c>
    </row>
    <row r="43" spans="1:8" ht="15.75" customHeight="1">
      <c r="A43" s="37" t="s">
        <v>12</v>
      </c>
      <c r="B43" s="192" t="s">
        <v>60</v>
      </c>
      <c r="C43" s="192"/>
      <c r="D43" s="192"/>
      <c r="E43" s="192"/>
      <c r="F43" s="192"/>
      <c r="G43" s="48">
        <v>2.5000000000000001E-2</v>
      </c>
      <c r="H43" s="50">
        <f t="shared" si="0"/>
        <v>47.19</v>
      </c>
    </row>
    <row r="44" spans="1:8" ht="15.75" customHeight="1">
      <c r="A44" s="37" t="s">
        <v>15</v>
      </c>
      <c r="B44" s="192" t="s">
        <v>61</v>
      </c>
      <c r="C44" s="192"/>
      <c r="D44" s="192"/>
      <c r="E44" s="192"/>
      <c r="F44" s="192"/>
      <c r="G44" s="48">
        <v>0.02</v>
      </c>
      <c r="H44" s="50">
        <f t="shared" si="0"/>
        <v>37.75</v>
      </c>
    </row>
    <row r="45" spans="1:8" ht="15.75" customHeight="1">
      <c r="A45" s="37" t="s">
        <v>18</v>
      </c>
      <c r="B45" s="192" t="s">
        <v>62</v>
      </c>
      <c r="C45" s="192"/>
      <c r="D45" s="192"/>
      <c r="E45" s="192"/>
      <c r="F45" s="192"/>
      <c r="G45" s="48">
        <v>1.4999999999999999E-2</v>
      </c>
      <c r="H45" s="50">
        <f t="shared" si="0"/>
        <v>28.31</v>
      </c>
    </row>
    <row r="46" spans="1:8" ht="15.75" customHeight="1">
      <c r="A46" s="37" t="s">
        <v>44</v>
      </c>
      <c r="B46" s="192" t="s">
        <v>63</v>
      </c>
      <c r="C46" s="192"/>
      <c r="D46" s="192"/>
      <c r="E46" s="192"/>
      <c r="F46" s="192"/>
      <c r="G46" s="48">
        <v>0.01</v>
      </c>
      <c r="H46" s="50">
        <f t="shared" si="0"/>
        <v>18.87</v>
      </c>
    </row>
    <row r="47" spans="1:8" ht="15.75" customHeight="1">
      <c r="A47" s="37" t="s">
        <v>46</v>
      </c>
      <c r="B47" s="192" t="s">
        <v>64</v>
      </c>
      <c r="C47" s="192"/>
      <c r="D47" s="192"/>
      <c r="E47" s="192"/>
      <c r="F47" s="192"/>
      <c r="G47" s="48">
        <v>6.0000000000000001E-3</v>
      </c>
      <c r="H47" s="50">
        <f t="shared" si="0"/>
        <v>11.32</v>
      </c>
    </row>
    <row r="48" spans="1:8" ht="15.75" customHeight="1">
      <c r="A48" s="37" t="s">
        <v>65</v>
      </c>
      <c r="B48" s="192" t="s">
        <v>66</v>
      </c>
      <c r="C48" s="192"/>
      <c r="D48" s="192"/>
      <c r="E48" s="192"/>
      <c r="F48" s="192"/>
      <c r="G48" s="48">
        <v>2E-3</v>
      </c>
      <c r="H48" s="50">
        <f t="shared" si="0"/>
        <v>3.77</v>
      </c>
    </row>
    <row r="49" spans="1:13" ht="15.75" customHeight="1">
      <c r="A49" s="37" t="s">
        <v>67</v>
      </c>
      <c r="B49" s="192" t="s">
        <v>68</v>
      </c>
      <c r="C49" s="192"/>
      <c r="D49" s="192"/>
      <c r="E49" s="192"/>
      <c r="F49" s="192"/>
      <c r="G49" s="48">
        <v>0.08</v>
      </c>
      <c r="H49" s="50">
        <f t="shared" si="0"/>
        <v>150.99</v>
      </c>
    </row>
    <row r="50" spans="1:13" ht="15.75" customHeight="1">
      <c r="A50" s="186" t="s">
        <v>69</v>
      </c>
      <c r="B50" s="186"/>
      <c r="C50" s="186"/>
      <c r="D50" s="186"/>
      <c r="E50" s="186"/>
      <c r="F50" s="186"/>
      <c r="G50" s="51">
        <f>SUM(G42:G49)</f>
        <v>0.35800000000000004</v>
      </c>
      <c r="H50" s="49">
        <f>SUM(H42:H49)</f>
        <v>675.68000000000006</v>
      </c>
    </row>
    <row r="51" spans="1:13" ht="15.75" customHeight="1">
      <c r="A51" s="194"/>
      <c r="B51" s="194"/>
      <c r="C51" s="194"/>
      <c r="D51" s="194"/>
      <c r="E51" s="194"/>
      <c r="F51" s="194"/>
      <c r="G51" s="194"/>
      <c r="H51" s="194"/>
    </row>
    <row r="52" spans="1:13" ht="15.75" customHeight="1">
      <c r="A52" s="186" t="s">
        <v>70</v>
      </c>
      <c r="B52" s="186"/>
      <c r="C52" s="186"/>
      <c r="D52" s="186"/>
      <c r="E52" s="186"/>
      <c r="F52" s="186"/>
      <c r="G52" s="51"/>
      <c r="H52" s="39" t="s">
        <v>39</v>
      </c>
    </row>
    <row r="53" spans="1:13" ht="15.75" customHeight="1">
      <c r="A53" s="37" t="s">
        <v>10</v>
      </c>
      <c r="B53" s="195" t="s">
        <v>71</v>
      </c>
      <c r="C53" s="195"/>
      <c r="D53" s="195"/>
      <c r="E53" s="195"/>
      <c r="F53" s="195"/>
      <c r="G53" s="54">
        <v>4.3</v>
      </c>
      <c r="H53" s="47">
        <f>ROUND((G53*2*22)-0.06*H25,2)</f>
        <v>94.39</v>
      </c>
    </row>
    <row r="54" spans="1:13" ht="15.75" customHeight="1">
      <c r="A54" s="37" t="s">
        <v>12</v>
      </c>
      <c r="B54" s="195" t="s">
        <v>72</v>
      </c>
      <c r="C54" s="195"/>
      <c r="D54" s="195"/>
      <c r="E54" s="195"/>
      <c r="F54" s="195"/>
      <c r="G54" s="38" t="s">
        <v>73</v>
      </c>
      <c r="H54" s="47">
        <v>540.54</v>
      </c>
    </row>
    <row r="55" spans="1:13" ht="15.75" customHeight="1">
      <c r="A55" s="37" t="s">
        <v>15</v>
      </c>
      <c r="B55" s="195" t="s">
        <v>74</v>
      </c>
      <c r="C55" s="195"/>
      <c r="D55" s="195"/>
      <c r="E55" s="195"/>
      <c r="F55" s="195"/>
      <c r="G55" s="38" t="s">
        <v>73</v>
      </c>
      <c r="H55" s="47">
        <v>100</v>
      </c>
    </row>
    <row r="56" spans="1:13" ht="15.75" customHeight="1">
      <c r="A56" s="37" t="s">
        <v>18</v>
      </c>
      <c r="B56" s="195" t="s">
        <v>75</v>
      </c>
      <c r="C56" s="195"/>
      <c r="D56" s="195"/>
      <c r="E56" s="195"/>
      <c r="F56" s="195"/>
      <c r="G56" s="38" t="s">
        <v>73</v>
      </c>
      <c r="H56" s="47">
        <f>47.11+0.9+2.4</f>
        <v>50.41</v>
      </c>
    </row>
    <row r="57" spans="1:13" ht="15.75" customHeight="1">
      <c r="A57" s="186" t="s">
        <v>76</v>
      </c>
      <c r="B57" s="186"/>
      <c r="C57" s="186"/>
      <c r="D57" s="186"/>
      <c r="E57" s="186"/>
      <c r="F57" s="186"/>
      <c r="G57" s="186"/>
      <c r="H57" s="55">
        <f>SUM(H53:H56)</f>
        <v>785.33999999999992</v>
      </c>
    </row>
    <row r="58" spans="1:13" ht="15.75" customHeight="1">
      <c r="A58" s="194"/>
      <c r="B58" s="194"/>
      <c r="C58" s="194"/>
      <c r="D58" s="194"/>
      <c r="E58" s="194"/>
      <c r="F58" s="194"/>
      <c r="G58" s="194"/>
      <c r="H58" s="194"/>
    </row>
    <row r="59" spans="1:13" ht="15.75" customHeight="1">
      <c r="A59" s="186" t="s">
        <v>77</v>
      </c>
      <c r="B59" s="186"/>
      <c r="C59" s="186"/>
      <c r="D59" s="186"/>
      <c r="E59" s="186"/>
      <c r="F59" s="186"/>
      <c r="G59" s="186"/>
      <c r="H59" s="186"/>
    </row>
    <row r="60" spans="1:13" ht="15.75" customHeight="1">
      <c r="A60" s="186" t="s">
        <v>78</v>
      </c>
      <c r="B60" s="186"/>
      <c r="C60" s="186"/>
      <c r="D60" s="186"/>
      <c r="E60" s="186"/>
      <c r="F60" s="186"/>
      <c r="G60" s="186"/>
      <c r="H60" s="39" t="s">
        <v>39</v>
      </c>
    </row>
    <row r="61" spans="1:13" ht="15.75" customHeight="1">
      <c r="A61" s="37" t="s">
        <v>79</v>
      </c>
      <c r="B61" s="193" t="s">
        <v>80</v>
      </c>
      <c r="C61" s="193"/>
      <c r="D61" s="193"/>
      <c r="E61" s="193"/>
      <c r="F61" s="193"/>
      <c r="G61" s="193"/>
      <c r="H61" s="50">
        <f>H37</f>
        <v>307.19</v>
      </c>
    </row>
    <row r="62" spans="1:13" ht="15.75" customHeight="1">
      <c r="A62" s="37" t="s">
        <v>81</v>
      </c>
      <c r="B62" s="193" t="s">
        <v>82</v>
      </c>
      <c r="C62" s="193"/>
      <c r="D62" s="193"/>
      <c r="E62" s="193"/>
      <c r="F62" s="193"/>
      <c r="G62" s="193"/>
      <c r="H62" s="50">
        <f>H50</f>
        <v>675.68000000000006</v>
      </c>
      <c r="M62" s="57"/>
    </row>
    <row r="63" spans="1:13" ht="15.75" customHeight="1">
      <c r="A63" s="37" t="s">
        <v>83</v>
      </c>
      <c r="B63" s="193" t="s">
        <v>84</v>
      </c>
      <c r="C63" s="193"/>
      <c r="D63" s="193"/>
      <c r="E63" s="193"/>
      <c r="F63" s="193"/>
      <c r="G63" s="193"/>
      <c r="H63" s="50">
        <f>H57</f>
        <v>785.33999999999992</v>
      </c>
    </row>
    <row r="64" spans="1:13" ht="15.75" customHeight="1">
      <c r="A64" s="186" t="s">
        <v>85</v>
      </c>
      <c r="B64" s="186"/>
      <c r="C64" s="186"/>
      <c r="D64" s="186"/>
      <c r="E64" s="186"/>
      <c r="F64" s="186"/>
      <c r="G64" s="186"/>
      <c r="H64" s="49">
        <f>SUM(H61:H63)</f>
        <v>1768.21</v>
      </c>
    </row>
    <row r="65" spans="1:13" ht="15.75" customHeight="1">
      <c r="A65" s="204" t="s">
        <v>86</v>
      </c>
      <c r="B65" s="204"/>
      <c r="C65" s="204"/>
      <c r="D65" s="204"/>
      <c r="E65" s="204"/>
      <c r="F65" s="198" t="s">
        <v>55</v>
      </c>
      <c r="G65" s="198"/>
      <c r="H65" s="52">
        <f>H31</f>
        <v>1580.23</v>
      </c>
    </row>
    <row r="66" spans="1:13" ht="15.75" customHeight="1">
      <c r="A66" s="204"/>
      <c r="B66" s="204"/>
      <c r="C66" s="204"/>
      <c r="D66" s="204"/>
      <c r="E66" s="204"/>
      <c r="F66" s="198" t="s">
        <v>87</v>
      </c>
      <c r="G66" s="198"/>
      <c r="H66" s="52">
        <f>H64</f>
        <v>1768.21</v>
      </c>
    </row>
    <row r="67" spans="1:13" ht="15.75" customHeight="1">
      <c r="A67" s="204"/>
      <c r="B67" s="204"/>
      <c r="C67" s="204"/>
      <c r="D67" s="204"/>
      <c r="E67" s="204"/>
      <c r="F67" s="199" t="s">
        <v>57</v>
      </c>
      <c r="G67" s="199"/>
      <c r="H67" s="53">
        <f>SUM(H65:H66)</f>
        <v>3348.44</v>
      </c>
    </row>
    <row r="68" spans="1:13" ht="15.75" customHeight="1">
      <c r="A68" s="186" t="s">
        <v>88</v>
      </c>
      <c r="B68" s="186"/>
      <c r="C68" s="186"/>
      <c r="D68" s="186"/>
      <c r="E68" s="186"/>
      <c r="F68" s="186"/>
      <c r="G68" s="186"/>
      <c r="H68" s="186"/>
    </row>
    <row r="69" spans="1:13" ht="15.75" customHeight="1">
      <c r="A69" s="37">
        <v>3</v>
      </c>
      <c r="B69" s="186" t="s">
        <v>89</v>
      </c>
      <c r="C69" s="186"/>
      <c r="D69" s="186"/>
      <c r="E69" s="186"/>
      <c r="F69" s="186"/>
      <c r="G69" s="39" t="s">
        <v>38</v>
      </c>
      <c r="H69" s="39" t="s">
        <v>39</v>
      </c>
    </row>
    <row r="70" spans="1:13" ht="15.75" customHeight="1">
      <c r="A70" s="37" t="s">
        <v>10</v>
      </c>
      <c r="B70" s="192" t="s">
        <v>90</v>
      </c>
      <c r="C70" s="192"/>
      <c r="D70" s="192"/>
      <c r="E70" s="192"/>
      <c r="F70" s="192"/>
      <c r="G70" s="48">
        <f>ROUND(((1/12)*5%),4)</f>
        <v>4.1999999999999997E-3</v>
      </c>
      <c r="H70" s="50">
        <f>ROUND(G70*$H$67,2)</f>
        <v>14.06</v>
      </c>
    </row>
    <row r="71" spans="1:13" ht="15.75" customHeight="1">
      <c r="A71" s="37" t="s">
        <v>12</v>
      </c>
      <c r="B71" s="192" t="s">
        <v>91</v>
      </c>
      <c r="C71" s="192"/>
      <c r="D71" s="192"/>
      <c r="E71" s="192"/>
      <c r="F71" s="192"/>
      <c r="G71" s="48">
        <f>TRUNC(G70*G49,4)</f>
        <v>2.9999999999999997E-4</v>
      </c>
      <c r="H71" s="50">
        <f>ROUND(G71*$H$67,2)</f>
        <v>1</v>
      </c>
      <c r="K71" s="74"/>
    </row>
    <row r="72" spans="1:13" ht="15.75" customHeight="1">
      <c r="A72" s="37" t="s">
        <v>15</v>
      </c>
      <c r="B72" s="192" t="s">
        <v>92</v>
      </c>
      <c r="C72" s="192"/>
      <c r="D72" s="192"/>
      <c r="E72" s="192"/>
      <c r="F72" s="192"/>
      <c r="G72" s="48">
        <v>1.9400000000000001E-2</v>
      </c>
      <c r="H72" s="50">
        <f>ROUND(G72*$H$67,2)</f>
        <v>64.959999999999994</v>
      </c>
    </row>
    <row r="73" spans="1:13" ht="15.75" customHeight="1">
      <c r="A73" s="58" t="s">
        <v>18</v>
      </c>
      <c r="B73" s="203" t="s">
        <v>93</v>
      </c>
      <c r="C73" s="203"/>
      <c r="D73" s="203"/>
      <c r="E73" s="203"/>
      <c r="F73" s="203"/>
      <c r="G73" s="48">
        <f>ROUND(G72*G50,4)</f>
        <v>6.8999999999999999E-3</v>
      </c>
      <c r="H73" s="50">
        <f>ROUND(G73*$H$67,2)</f>
        <v>23.1</v>
      </c>
      <c r="K73" s="75"/>
    </row>
    <row r="74" spans="1:13" ht="15.75" customHeight="1">
      <c r="A74" s="37" t="s">
        <v>44</v>
      </c>
      <c r="B74" s="192" t="s">
        <v>94</v>
      </c>
      <c r="C74" s="192"/>
      <c r="D74" s="192"/>
      <c r="E74" s="192"/>
      <c r="F74" s="192"/>
      <c r="G74" s="48">
        <v>0.04</v>
      </c>
      <c r="H74" s="50">
        <f>ROUND(G74*$H$67,2)</f>
        <v>133.94</v>
      </c>
    </row>
    <row r="75" spans="1:13" ht="15.75" customHeight="1">
      <c r="A75" s="186" t="s">
        <v>95</v>
      </c>
      <c r="B75" s="186"/>
      <c r="C75" s="186"/>
      <c r="D75" s="186"/>
      <c r="E75" s="186"/>
      <c r="F75" s="186"/>
      <c r="G75" s="51">
        <f>SUM(G70:G74)</f>
        <v>7.0800000000000002E-2</v>
      </c>
      <c r="H75" s="49">
        <f>SUM(H70:H74)</f>
        <v>237.06</v>
      </c>
    </row>
    <row r="76" spans="1:13" ht="15.75" customHeight="1">
      <c r="A76" s="196" t="s">
        <v>96</v>
      </c>
      <c r="B76" s="196"/>
      <c r="C76" s="196"/>
      <c r="D76" s="196"/>
      <c r="E76" s="196"/>
      <c r="F76" s="198" t="s">
        <v>55</v>
      </c>
      <c r="G76" s="198"/>
      <c r="H76" s="52">
        <f>H31</f>
        <v>1580.23</v>
      </c>
    </row>
    <row r="77" spans="1:13" ht="15.75" customHeight="1">
      <c r="A77" s="196"/>
      <c r="B77" s="196"/>
      <c r="C77" s="196"/>
      <c r="D77" s="196"/>
      <c r="E77" s="196"/>
      <c r="F77" s="198" t="s">
        <v>87</v>
      </c>
      <c r="G77" s="198"/>
      <c r="H77" s="52">
        <f>H64</f>
        <v>1768.21</v>
      </c>
    </row>
    <row r="78" spans="1:13" ht="15.75" customHeight="1">
      <c r="A78" s="196"/>
      <c r="B78" s="196"/>
      <c r="C78" s="196"/>
      <c r="D78" s="196"/>
      <c r="E78" s="196"/>
      <c r="F78" s="198" t="s">
        <v>97</v>
      </c>
      <c r="G78" s="198"/>
      <c r="H78" s="52">
        <f>H75</f>
        <v>237.06</v>
      </c>
      <c r="M78" s="76"/>
    </row>
    <row r="79" spans="1:13" ht="15.75" customHeight="1">
      <c r="A79" s="196"/>
      <c r="B79" s="196"/>
      <c r="C79" s="196"/>
      <c r="D79" s="196"/>
      <c r="E79" s="196"/>
      <c r="F79" s="199" t="s">
        <v>57</v>
      </c>
      <c r="G79" s="199"/>
      <c r="H79" s="53">
        <f>SUM(H76:H78)</f>
        <v>3585.5</v>
      </c>
    </row>
    <row r="80" spans="1:13" ht="15.75" customHeight="1">
      <c r="A80" s="186" t="s">
        <v>98</v>
      </c>
      <c r="B80" s="186"/>
      <c r="C80" s="186"/>
      <c r="D80" s="186"/>
      <c r="E80" s="186"/>
      <c r="F80" s="186"/>
      <c r="G80" s="186"/>
      <c r="H80" s="186"/>
    </row>
    <row r="81" spans="1:11" ht="15.75" customHeight="1">
      <c r="A81" s="186" t="s">
        <v>99</v>
      </c>
      <c r="B81" s="186"/>
      <c r="C81" s="186"/>
      <c r="D81" s="186"/>
      <c r="E81" s="186"/>
      <c r="F81" s="186"/>
      <c r="G81" s="39" t="s">
        <v>38</v>
      </c>
      <c r="H81" s="39" t="s">
        <v>39</v>
      </c>
    </row>
    <row r="82" spans="1:11" ht="15.75" customHeight="1">
      <c r="A82" s="37" t="s">
        <v>10</v>
      </c>
      <c r="B82" s="192" t="s">
        <v>100</v>
      </c>
      <c r="C82" s="192"/>
      <c r="D82" s="192"/>
      <c r="E82" s="192"/>
      <c r="F82" s="192"/>
      <c r="G82" s="48">
        <v>0</v>
      </c>
      <c r="H82" s="50">
        <f t="shared" ref="H82:H87" si="1">ROUND(G82*$H$79,2)</f>
        <v>0</v>
      </c>
    </row>
    <row r="83" spans="1:11" ht="15.75" customHeight="1">
      <c r="A83" s="37" t="s">
        <v>12</v>
      </c>
      <c r="B83" s="192" t="s">
        <v>101</v>
      </c>
      <c r="C83" s="192"/>
      <c r="D83" s="192"/>
      <c r="E83" s="192"/>
      <c r="F83" s="192"/>
      <c r="G83" s="48">
        <v>2.8E-3</v>
      </c>
      <c r="H83" s="50">
        <f t="shared" si="1"/>
        <v>10.039999999999999</v>
      </c>
      <c r="K83" s="76"/>
    </row>
    <row r="84" spans="1:11" ht="15.75" customHeight="1">
      <c r="A84" s="37" t="s">
        <v>15</v>
      </c>
      <c r="B84" s="192" t="s">
        <v>102</v>
      </c>
      <c r="C84" s="192"/>
      <c r="D84" s="192"/>
      <c r="E84" s="192"/>
      <c r="F84" s="192"/>
      <c r="G84" s="48">
        <f>ROUND(((5/30)/12)*2%,4)</f>
        <v>2.9999999999999997E-4</v>
      </c>
      <c r="H84" s="50">
        <f t="shared" si="1"/>
        <v>1.08</v>
      </c>
      <c r="J84" s="76"/>
    </row>
    <row r="85" spans="1:11" ht="15.75" customHeight="1">
      <c r="A85" s="37" t="s">
        <v>18</v>
      </c>
      <c r="B85" s="192" t="s">
        <v>103</v>
      </c>
      <c r="C85" s="192"/>
      <c r="D85" s="192"/>
      <c r="E85" s="192"/>
      <c r="F85" s="192"/>
      <c r="G85" s="48">
        <f>ROUND(((15/30)/12)*8%,4)</f>
        <v>3.3E-3</v>
      </c>
      <c r="H85" s="50">
        <f t="shared" si="1"/>
        <v>11.83</v>
      </c>
    </row>
    <row r="86" spans="1:11" ht="15.75" customHeight="1">
      <c r="A86" s="37" t="s">
        <v>44</v>
      </c>
      <c r="B86" s="192" t="s">
        <v>104</v>
      </c>
      <c r="C86" s="192"/>
      <c r="D86" s="192"/>
      <c r="E86" s="192"/>
      <c r="F86" s="192"/>
      <c r="G86" s="48">
        <f>ROUND(((1+1/3)/12*4/12)*2%,4)</f>
        <v>6.9999999999999999E-4</v>
      </c>
      <c r="H86" s="50">
        <f t="shared" si="1"/>
        <v>2.5099999999999998</v>
      </c>
    </row>
    <row r="87" spans="1:11" ht="15.75" customHeight="1">
      <c r="A87" s="37" t="s">
        <v>46</v>
      </c>
      <c r="B87" s="192" t="s">
        <v>105</v>
      </c>
      <c r="C87" s="192"/>
      <c r="D87" s="192"/>
      <c r="E87" s="192"/>
      <c r="F87" s="192"/>
      <c r="G87" s="48">
        <v>0</v>
      </c>
      <c r="H87" s="50">
        <f t="shared" si="1"/>
        <v>0</v>
      </c>
    </row>
    <row r="88" spans="1:11" ht="15.75" customHeight="1">
      <c r="A88" s="186" t="s">
        <v>106</v>
      </c>
      <c r="B88" s="186"/>
      <c r="C88" s="186"/>
      <c r="D88" s="186"/>
      <c r="E88" s="186"/>
      <c r="F88" s="186"/>
      <c r="G88" s="51">
        <f>SUM(G82:G87)</f>
        <v>7.0999999999999995E-3</v>
      </c>
      <c r="H88" s="49">
        <f>SUM(H82:H87)</f>
        <v>25.46</v>
      </c>
    </row>
    <row r="89" spans="1:11" ht="15.75" customHeight="1">
      <c r="A89" s="194"/>
      <c r="B89" s="194"/>
      <c r="C89" s="194"/>
      <c r="D89" s="194"/>
      <c r="E89" s="194"/>
      <c r="F89" s="194"/>
      <c r="G89" s="194"/>
      <c r="H89" s="194"/>
    </row>
    <row r="90" spans="1:11" ht="15.75" customHeight="1">
      <c r="A90" s="186" t="s">
        <v>107</v>
      </c>
      <c r="B90" s="186"/>
      <c r="C90" s="186"/>
      <c r="D90" s="186"/>
      <c r="E90" s="186"/>
      <c r="F90" s="186"/>
      <c r="G90" s="39" t="s">
        <v>38</v>
      </c>
      <c r="H90" s="39" t="s">
        <v>39</v>
      </c>
    </row>
    <row r="91" spans="1:11" ht="15.75" customHeight="1">
      <c r="A91" s="37" t="s">
        <v>10</v>
      </c>
      <c r="B91" s="192" t="s">
        <v>108</v>
      </c>
      <c r="C91" s="192"/>
      <c r="D91" s="192"/>
      <c r="E91" s="192"/>
      <c r="F91" s="192"/>
      <c r="G91" s="48">
        <v>0</v>
      </c>
      <c r="H91" s="50">
        <f>H31*G91</f>
        <v>0</v>
      </c>
    </row>
    <row r="92" spans="1:11" ht="15.75" customHeight="1">
      <c r="A92" s="186" t="s">
        <v>109</v>
      </c>
      <c r="B92" s="186"/>
      <c r="C92" s="186"/>
      <c r="D92" s="186"/>
      <c r="E92" s="186"/>
      <c r="F92" s="186"/>
      <c r="G92" s="51">
        <f>G91</f>
        <v>0</v>
      </c>
      <c r="H92" s="49">
        <f>H91</f>
        <v>0</v>
      </c>
    </row>
    <row r="93" spans="1:11" ht="15.75" customHeight="1">
      <c r="A93" s="194"/>
      <c r="B93" s="194"/>
      <c r="C93" s="194"/>
      <c r="D93" s="194"/>
      <c r="E93" s="194"/>
      <c r="F93" s="194"/>
      <c r="G93" s="194"/>
      <c r="H93" s="194"/>
    </row>
    <row r="94" spans="1:11" ht="15.75" customHeight="1">
      <c r="A94" s="186" t="s">
        <v>110</v>
      </c>
      <c r="B94" s="186"/>
      <c r="C94" s="186"/>
      <c r="D94" s="186"/>
      <c r="E94" s="186"/>
      <c r="F94" s="186"/>
      <c r="G94" s="186"/>
      <c r="H94" s="186"/>
    </row>
    <row r="95" spans="1:11" ht="15.75" customHeight="1">
      <c r="A95" s="186" t="s">
        <v>111</v>
      </c>
      <c r="B95" s="186"/>
      <c r="C95" s="186"/>
      <c r="D95" s="186"/>
      <c r="E95" s="186"/>
      <c r="F95" s="186"/>
      <c r="G95" s="186"/>
      <c r="H95" s="39" t="s">
        <v>39</v>
      </c>
    </row>
    <row r="96" spans="1:11" ht="15.75" customHeight="1">
      <c r="A96" s="37" t="s">
        <v>112</v>
      </c>
      <c r="B96" s="193" t="s">
        <v>113</v>
      </c>
      <c r="C96" s="193"/>
      <c r="D96" s="193"/>
      <c r="E96" s="193"/>
      <c r="F96" s="193"/>
      <c r="G96" s="193"/>
      <c r="H96" s="50">
        <f>H88</f>
        <v>25.46</v>
      </c>
    </row>
    <row r="97" spans="1:8" ht="15.75" customHeight="1">
      <c r="A97" s="37" t="s">
        <v>114</v>
      </c>
      <c r="B97" s="193" t="s">
        <v>115</v>
      </c>
      <c r="C97" s="193"/>
      <c r="D97" s="193"/>
      <c r="E97" s="193"/>
      <c r="F97" s="193"/>
      <c r="G97" s="193"/>
      <c r="H97" s="50">
        <f>H92</f>
        <v>0</v>
      </c>
    </row>
    <row r="98" spans="1:8" ht="15.75" customHeight="1">
      <c r="A98" s="186" t="s">
        <v>116</v>
      </c>
      <c r="B98" s="186"/>
      <c r="C98" s="186"/>
      <c r="D98" s="186"/>
      <c r="E98" s="186"/>
      <c r="F98" s="186"/>
      <c r="G98" s="186"/>
      <c r="H98" s="49">
        <f>SUM(H96:H97)</f>
        <v>25.46</v>
      </c>
    </row>
    <row r="99" spans="1:8" ht="15.75" customHeight="1">
      <c r="A99" s="194"/>
      <c r="B99" s="194"/>
      <c r="C99" s="194"/>
      <c r="D99" s="194"/>
      <c r="E99" s="194"/>
      <c r="F99" s="194"/>
      <c r="G99" s="194"/>
      <c r="H99" s="194"/>
    </row>
    <row r="100" spans="1:8" ht="15.75" customHeight="1">
      <c r="A100" s="186" t="s">
        <v>117</v>
      </c>
      <c r="B100" s="186"/>
      <c r="C100" s="186"/>
      <c r="D100" s="186"/>
      <c r="E100" s="186"/>
      <c r="F100" s="186"/>
      <c r="G100" s="186"/>
      <c r="H100" s="186"/>
    </row>
    <row r="101" spans="1:8" ht="15.75" customHeight="1">
      <c r="A101" s="39">
        <v>5</v>
      </c>
      <c r="B101" s="186" t="s">
        <v>118</v>
      </c>
      <c r="C101" s="186"/>
      <c r="D101" s="186"/>
      <c r="E101" s="186"/>
      <c r="F101" s="186"/>
      <c r="G101" s="39"/>
      <c r="H101" s="39" t="s">
        <v>39</v>
      </c>
    </row>
    <row r="102" spans="1:8" ht="15.75" customHeight="1">
      <c r="A102" s="59" t="s">
        <v>10</v>
      </c>
      <c r="B102" s="195" t="s">
        <v>119</v>
      </c>
      <c r="C102" s="195"/>
      <c r="D102" s="195"/>
      <c r="E102" s="195"/>
      <c r="F102" s="195"/>
      <c r="G102" s="60" t="s">
        <v>73</v>
      </c>
      <c r="H102" s="50">
        <v>1.49</v>
      </c>
    </row>
    <row r="103" spans="1:8" ht="15.75" customHeight="1">
      <c r="A103" s="59" t="s">
        <v>12</v>
      </c>
      <c r="B103" s="195" t="s">
        <v>120</v>
      </c>
      <c r="C103" s="195"/>
      <c r="D103" s="195"/>
      <c r="E103" s="195"/>
      <c r="F103" s="195"/>
      <c r="G103" s="60" t="s">
        <v>73</v>
      </c>
      <c r="H103" s="61"/>
    </row>
    <row r="104" spans="1:8" ht="15.75" customHeight="1">
      <c r="A104" s="59" t="s">
        <v>15</v>
      </c>
      <c r="B104" s="195" t="s">
        <v>121</v>
      </c>
      <c r="C104" s="195"/>
      <c r="D104" s="195"/>
      <c r="E104" s="195"/>
      <c r="F104" s="195"/>
      <c r="G104" s="60" t="s">
        <v>73</v>
      </c>
      <c r="H104" s="61">
        <v>82.54</v>
      </c>
    </row>
    <row r="105" spans="1:8" ht="15.75" customHeight="1">
      <c r="A105" s="59" t="s">
        <v>18</v>
      </c>
      <c r="B105" s="195" t="s">
        <v>122</v>
      </c>
      <c r="C105" s="195"/>
      <c r="D105" s="195"/>
      <c r="E105" s="195"/>
      <c r="F105" s="195"/>
      <c r="G105" s="62" t="s">
        <v>73</v>
      </c>
      <c r="H105" s="50">
        <v>1.1200000000000001</v>
      </c>
    </row>
    <row r="106" spans="1:8" ht="15.75" customHeight="1">
      <c r="A106" s="186" t="s">
        <v>123</v>
      </c>
      <c r="B106" s="186"/>
      <c r="C106" s="186"/>
      <c r="D106" s="186"/>
      <c r="E106" s="186"/>
      <c r="F106" s="186"/>
      <c r="G106" s="51" t="s">
        <v>73</v>
      </c>
      <c r="H106" s="49">
        <f>SUM(H102:H105)</f>
        <v>85.15</v>
      </c>
    </row>
    <row r="107" spans="1:8" ht="15.75" customHeight="1">
      <c r="A107" s="196" t="s">
        <v>124</v>
      </c>
      <c r="B107" s="196"/>
      <c r="C107" s="196"/>
      <c r="D107" s="196"/>
      <c r="E107" s="196"/>
      <c r="F107" s="198" t="s">
        <v>55</v>
      </c>
      <c r="G107" s="198"/>
      <c r="H107" s="52">
        <f>H31</f>
        <v>1580.23</v>
      </c>
    </row>
    <row r="108" spans="1:8" ht="15.75" customHeight="1">
      <c r="A108" s="196"/>
      <c r="B108" s="196"/>
      <c r="C108" s="196"/>
      <c r="D108" s="196"/>
      <c r="E108" s="196"/>
      <c r="F108" s="198" t="s">
        <v>87</v>
      </c>
      <c r="G108" s="198"/>
      <c r="H108" s="52">
        <f>H64</f>
        <v>1768.21</v>
      </c>
    </row>
    <row r="109" spans="1:8" ht="15.75" customHeight="1">
      <c r="A109" s="196"/>
      <c r="B109" s="196"/>
      <c r="C109" s="196"/>
      <c r="D109" s="196"/>
      <c r="E109" s="196"/>
      <c r="F109" s="198" t="s">
        <v>97</v>
      </c>
      <c r="G109" s="198"/>
      <c r="H109" s="52">
        <f>H75</f>
        <v>237.06</v>
      </c>
    </row>
    <row r="110" spans="1:8" ht="15.75" customHeight="1">
      <c r="A110" s="196"/>
      <c r="B110" s="196"/>
      <c r="C110" s="196"/>
      <c r="D110" s="196"/>
      <c r="E110" s="196"/>
      <c r="F110" s="198" t="s">
        <v>125</v>
      </c>
      <c r="G110" s="198"/>
      <c r="H110" s="52">
        <f>H98</f>
        <v>25.46</v>
      </c>
    </row>
    <row r="111" spans="1:8" ht="15.75" customHeight="1">
      <c r="A111" s="196"/>
      <c r="B111" s="196"/>
      <c r="C111" s="196"/>
      <c r="D111" s="196"/>
      <c r="E111" s="196"/>
      <c r="F111" s="198" t="s">
        <v>126</v>
      </c>
      <c r="G111" s="198"/>
      <c r="H111" s="52">
        <f>H106</f>
        <v>85.15</v>
      </c>
    </row>
    <row r="112" spans="1:8" ht="15.75" customHeight="1">
      <c r="A112" s="196"/>
      <c r="B112" s="196"/>
      <c r="C112" s="196"/>
      <c r="D112" s="196"/>
      <c r="E112" s="196"/>
      <c r="F112" s="199" t="s">
        <v>57</v>
      </c>
      <c r="G112" s="199"/>
      <c r="H112" s="53">
        <f>SUM(H107:H111)</f>
        <v>3696.11</v>
      </c>
    </row>
    <row r="113" spans="1:8" ht="15.75" customHeight="1">
      <c r="A113" s="186" t="s">
        <v>127</v>
      </c>
      <c r="B113" s="186"/>
      <c r="C113" s="186"/>
      <c r="D113" s="186"/>
      <c r="E113" s="186"/>
      <c r="F113" s="186"/>
      <c r="G113" s="186"/>
      <c r="H113" s="186"/>
    </row>
    <row r="114" spans="1:8" ht="15.75" customHeight="1">
      <c r="A114" s="39">
        <v>6</v>
      </c>
      <c r="B114" s="186" t="s">
        <v>128</v>
      </c>
      <c r="C114" s="186"/>
      <c r="D114" s="186"/>
      <c r="E114" s="186"/>
      <c r="F114" s="186"/>
      <c r="G114" s="39" t="s">
        <v>38</v>
      </c>
      <c r="H114" s="39" t="s">
        <v>39</v>
      </c>
    </row>
    <row r="115" spans="1:8" ht="15.75" customHeight="1">
      <c r="A115" s="37" t="s">
        <v>10</v>
      </c>
      <c r="B115" s="192" t="s">
        <v>129</v>
      </c>
      <c r="C115" s="192"/>
      <c r="D115" s="192"/>
      <c r="E115" s="192"/>
      <c r="F115" s="192"/>
      <c r="G115" s="63">
        <v>1.7000000000000001E-2</v>
      </c>
      <c r="H115" s="50">
        <f>ROUND(G115*H112,2)</f>
        <v>62.83</v>
      </c>
    </row>
    <row r="116" spans="1:8" ht="15.75" customHeight="1">
      <c r="A116" s="37" t="s">
        <v>12</v>
      </c>
      <c r="B116" s="192" t="s">
        <v>130</v>
      </c>
      <c r="C116" s="192"/>
      <c r="D116" s="192"/>
      <c r="E116" s="192"/>
      <c r="F116" s="192"/>
      <c r="G116" s="63">
        <v>1.7000000000000001E-2</v>
      </c>
      <c r="H116" s="50">
        <f>ROUND(G116*(H112+H115),2)</f>
        <v>63.9</v>
      </c>
    </row>
    <row r="117" spans="1:8" ht="15.75" customHeight="1">
      <c r="A117" s="37" t="s">
        <v>15</v>
      </c>
      <c r="B117" s="197" t="s">
        <v>131</v>
      </c>
      <c r="C117" s="197"/>
      <c r="D117" s="197"/>
      <c r="E117" s="197"/>
      <c r="F117" s="197"/>
      <c r="G117" s="48"/>
      <c r="H117" s="64"/>
    </row>
    <row r="118" spans="1:8" ht="15.75" customHeight="1">
      <c r="A118" s="37" t="s">
        <v>132</v>
      </c>
      <c r="B118" s="192" t="s">
        <v>133</v>
      </c>
      <c r="C118" s="192"/>
      <c r="D118" s="192"/>
      <c r="E118" s="192"/>
      <c r="F118" s="192"/>
      <c r="G118" s="63">
        <v>0.01</v>
      </c>
      <c r="H118" s="50">
        <f>ROUND($H$128*G118,2)</f>
        <v>40.67</v>
      </c>
    </row>
    <row r="119" spans="1:8" ht="15.75" customHeight="1">
      <c r="A119" s="37" t="s">
        <v>134</v>
      </c>
      <c r="B119" s="192" t="s">
        <v>135</v>
      </c>
      <c r="C119" s="192"/>
      <c r="D119" s="192"/>
      <c r="E119" s="192"/>
      <c r="F119" s="192"/>
      <c r="G119" s="65">
        <v>0</v>
      </c>
      <c r="H119" s="50">
        <f>ROUND($H$128*G119,2)</f>
        <v>0</v>
      </c>
    </row>
    <row r="120" spans="1:8" ht="15.75" customHeight="1">
      <c r="A120" s="37" t="s">
        <v>136</v>
      </c>
      <c r="B120" s="192" t="s">
        <v>137</v>
      </c>
      <c r="C120" s="192"/>
      <c r="D120" s="192"/>
      <c r="E120" s="192"/>
      <c r="F120" s="192"/>
      <c r="G120" s="66">
        <v>0.05</v>
      </c>
      <c r="H120" s="50">
        <f>ROUND($H$128*G120,2)</f>
        <v>203.34</v>
      </c>
    </row>
    <row r="121" spans="1:8" ht="15.75" customHeight="1">
      <c r="A121" s="186" t="s">
        <v>138</v>
      </c>
      <c r="B121" s="186"/>
      <c r="C121" s="186"/>
      <c r="D121" s="186"/>
      <c r="E121" s="186"/>
      <c r="F121" s="186"/>
      <c r="G121" s="67">
        <f>SUM(G115:G120)</f>
        <v>9.4E-2</v>
      </c>
      <c r="H121" s="49">
        <f>SUM(H115:H120)</f>
        <v>370.74</v>
      </c>
    </row>
    <row r="122" spans="1:8" ht="15.75" customHeight="1">
      <c r="A122" s="68"/>
      <c r="B122" s="241"/>
      <c r="C122" s="241"/>
      <c r="D122" s="241"/>
      <c r="E122" s="241"/>
      <c r="F122" s="241"/>
      <c r="G122" s="241"/>
      <c r="H122" s="241"/>
    </row>
    <row r="123" spans="1:8" ht="15.75" customHeight="1">
      <c r="A123" s="69" t="s">
        <v>139</v>
      </c>
      <c r="B123" s="240" t="s">
        <v>140</v>
      </c>
      <c r="C123" s="240"/>
      <c r="D123" s="240"/>
      <c r="E123" s="240"/>
      <c r="F123" s="240"/>
      <c r="G123" s="71">
        <f>SUM(G118+G119+G120)</f>
        <v>6.0000000000000005E-2</v>
      </c>
      <c r="H123" s="72"/>
    </row>
    <row r="124" spans="1:8" ht="15.75" customHeight="1">
      <c r="A124" s="69"/>
      <c r="B124" s="240">
        <v>100</v>
      </c>
      <c r="C124" s="240"/>
      <c r="D124" s="240"/>
      <c r="E124" s="240"/>
      <c r="F124" s="240"/>
      <c r="G124" s="71"/>
      <c r="H124" s="72"/>
    </row>
    <row r="125" spans="1:8" ht="15.75" customHeight="1">
      <c r="A125" s="73"/>
      <c r="B125" s="70"/>
      <c r="C125" s="70"/>
      <c r="D125" s="70"/>
      <c r="E125" s="70"/>
      <c r="F125" s="70"/>
      <c r="G125" s="71"/>
      <c r="H125" s="72"/>
    </row>
    <row r="126" spans="1:8" ht="15.75" customHeight="1">
      <c r="A126" s="69" t="s">
        <v>141</v>
      </c>
      <c r="B126" s="240" t="s">
        <v>142</v>
      </c>
      <c r="C126" s="240"/>
      <c r="D126" s="240"/>
      <c r="E126" s="240"/>
      <c r="F126" s="240"/>
      <c r="G126" s="71"/>
      <c r="H126" s="72">
        <f>H112+H115+H116</f>
        <v>3822.84</v>
      </c>
    </row>
    <row r="127" spans="1:8" ht="15.75" customHeight="1">
      <c r="A127" s="69"/>
      <c r="B127" s="70"/>
      <c r="C127" s="70"/>
      <c r="D127" s="70"/>
      <c r="E127" s="70"/>
      <c r="F127" s="70"/>
      <c r="G127" s="71"/>
      <c r="H127" s="72"/>
    </row>
    <row r="128" spans="1:8" ht="15.75" customHeight="1">
      <c r="A128" s="69" t="s">
        <v>143</v>
      </c>
      <c r="B128" s="240" t="s">
        <v>144</v>
      </c>
      <c r="C128" s="240"/>
      <c r="D128" s="240"/>
      <c r="E128" s="240"/>
      <c r="F128" s="240"/>
      <c r="G128" s="71"/>
      <c r="H128" s="72">
        <f>ROUND(H126/(1-G123),2)</f>
        <v>4066.85</v>
      </c>
    </row>
    <row r="129" spans="1:8" ht="15.75" customHeight="1">
      <c r="A129" s="69"/>
      <c r="B129" s="70"/>
      <c r="C129" s="70"/>
      <c r="D129" s="70"/>
      <c r="E129" s="70"/>
      <c r="F129" s="70"/>
      <c r="G129" s="71"/>
      <c r="H129" s="72"/>
    </row>
    <row r="130" spans="1:8" ht="15.75" customHeight="1">
      <c r="A130" s="69"/>
      <c r="B130" s="240" t="s">
        <v>145</v>
      </c>
      <c r="C130" s="240"/>
      <c r="D130" s="240"/>
      <c r="E130" s="240"/>
      <c r="F130" s="240"/>
      <c r="G130" s="71"/>
      <c r="H130" s="72">
        <f>H128-H126</f>
        <v>244.00999999999976</v>
      </c>
    </row>
    <row r="131" spans="1:8" ht="15.75" customHeight="1">
      <c r="A131" s="68"/>
      <c r="B131" s="77"/>
      <c r="C131" s="77"/>
      <c r="D131" s="77"/>
      <c r="E131" s="77"/>
      <c r="F131" s="77"/>
      <c r="G131" s="77"/>
      <c r="H131" s="78"/>
    </row>
    <row r="132" spans="1:8" ht="15.75" customHeight="1">
      <c r="A132" s="186" t="s">
        <v>146</v>
      </c>
      <c r="B132" s="186"/>
      <c r="C132" s="186"/>
      <c r="D132" s="186"/>
      <c r="E132" s="186"/>
      <c r="F132" s="186"/>
      <c r="G132" s="186"/>
      <c r="H132" s="186"/>
    </row>
    <row r="133" spans="1:8" ht="15.75" customHeight="1">
      <c r="A133" s="186" t="s">
        <v>147</v>
      </c>
      <c r="B133" s="186"/>
      <c r="C133" s="186"/>
      <c r="D133" s="186"/>
      <c r="E133" s="186"/>
      <c r="F133" s="186"/>
      <c r="G133" s="186"/>
      <c r="H133" s="39" t="s">
        <v>39</v>
      </c>
    </row>
    <row r="134" spans="1:8" ht="15.75" customHeight="1">
      <c r="A134" s="38" t="s">
        <v>10</v>
      </c>
      <c r="B134" s="192" t="str">
        <f>A23</f>
        <v>MÓDULO 1 - COMPOSIÇÃO DA REMUNERAÇÃO</v>
      </c>
      <c r="C134" s="192"/>
      <c r="D134" s="192"/>
      <c r="E134" s="192"/>
      <c r="F134" s="192"/>
      <c r="G134" s="192"/>
      <c r="H134" s="79">
        <f>H31</f>
        <v>1580.23</v>
      </c>
    </row>
    <row r="135" spans="1:8" ht="15.75" customHeight="1">
      <c r="A135" s="38" t="s">
        <v>12</v>
      </c>
      <c r="B135" s="192" t="str">
        <f>A33</f>
        <v>MÓDULO 2 – ENCARGOS E BENEFÍCIOS ANUAIS, MENSAIS E DIÁRIOS</v>
      </c>
      <c r="C135" s="192"/>
      <c r="D135" s="192"/>
      <c r="E135" s="192"/>
      <c r="F135" s="192"/>
      <c r="G135" s="192"/>
      <c r="H135" s="79">
        <f>H64</f>
        <v>1768.21</v>
      </c>
    </row>
    <row r="136" spans="1:8" ht="15.75" customHeight="1">
      <c r="A136" s="38" t="s">
        <v>15</v>
      </c>
      <c r="B136" s="192" t="str">
        <f>A68</f>
        <v>MÓDULO 3 – PROVISÃO PARA RESCISÃO</v>
      </c>
      <c r="C136" s="192"/>
      <c r="D136" s="192"/>
      <c r="E136" s="192"/>
      <c r="F136" s="192"/>
      <c r="G136" s="192"/>
      <c r="H136" s="79">
        <f>H75</f>
        <v>237.06</v>
      </c>
    </row>
    <row r="137" spans="1:8" ht="15.75" customHeight="1">
      <c r="A137" s="38" t="s">
        <v>18</v>
      </c>
      <c r="B137" s="192" t="str">
        <f>A80</f>
        <v>MÓDULO 4 – CUSTO DE REPOSIÇÃO DO PROFISSIONAL AUSENTE</v>
      </c>
      <c r="C137" s="192"/>
      <c r="D137" s="192"/>
      <c r="E137" s="192"/>
      <c r="F137" s="192"/>
      <c r="G137" s="192"/>
      <c r="H137" s="79">
        <f>H98</f>
        <v>25.46</v>
      </c>
    </row>
    <row r="138" spans="1:8" ht="15.75" customHeight="1">
      <c r="A138" s="38" t="s">
        <v>44</v>
      </c>
      <c r="B138" s="192" t="str">
        <f>A100</f>
        <v>MÓDULO 5 – INSUMOS DIVERSOS</v>
      </c>
      <c r="C138" s="192"/>
      <c r="D138" s="192"/>
      <c r="E138" s="192"/>
      <c r="F138" s="192"/>
      <c r="G138" s="192"/>
      <c r="H138" s="79">
        <f>H106</f>
        <v>85.15</v>
      </c>
    </row>
    <row r="139" spans="1:8" ht="15.75" customHeight="1">
      <c r="A139" s="186" t="s">
        <v>148</v>
      </c>
      <c r="B139" s="186"/>
      <c r="C139" s="186"/>
      <c r="D139" s="186"/>
      <c r="E139" s="186"/>
      <c r="F139" s="186"/>
      <c r="G139" s="186"/>
      <c r="H139" s="49">
        <f>SUM(H134:H138)</f>
        <v>3696.11</v>
      </c>
    </row>
    <row r="140" spans="1:8" ht="15.75" customHeight="1">
      <c r="A140" s="38" t="s">
        <v>46</v>
      </c>
      <c r="B140" s="192" t="str">
        <f>A113</f>
        <v>MÓDULO 6 – CUSTOS INDIRETOS, TRIBUTOS E LUCRO</v>
      </c>
      <c r="C140" s="192"/>
      <c r="D140" s="192"/>
      <c r="E140" s="192"/>
      <c r="F140" s="192"/>
      <c r="G140" s="192"/>
      <c r="H140" s="79">
        <f>H121</f>
        <v>370.74</v>
      </c>
    </row>
    <row r="141" spans="1:8" ht="15.75" customHeight="1">
      <c r="A141" s="186" t="s">
        <v>149</v>
      </c>
      <c r="B141" s="186"/>
      <c r="C141" s="186"/>
      <c r="D141" s="186"/>
      <c r="E141" s="186"/>
      <c r="F141" s="186"/>
      <c r="G141" s="186"/>
      <c r="H141" s="49">
        <f>SUM(H139:H140)</f>
        <v>4066.8500000000004</v>
      </c>
    </row>
    <row r="142" spans="1:8" ht="15.75" customHeight="1">
      <c r="H142" s="80"/>
    </row>
    <row r="143" spans="1:8" ht="15.75" customHeight="1"/>
    <row r="144" spans="1:8"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43">
    <mergeCell ref="A1:H1"/>
    <mergeCell ref="A3:H3"/>
    <mergeCell ref="A4:H4"/>
    <mergeCell ref="A5:F5"/>
    <mergeCell ref="G5:H5"/>
    <mergeCell ref="A6:H6"/>
    <mergeCell ref="A7:H7"/>
    <mergeCell ref="B8:G8"/>
    <mergeCell ref="B9:G9"/>
    <mergeCell ref="B10:G10"/>
    <mergeCell ref="B11:G11"/>
    <mergeCell ref="A12:H12"/>
    <mergeCell ref="A13:H13"/>
    <mergeCell ref="A14:D14"/>
    <mergeCell ref="F14:H14"/>
    <mergeCell ref="A15:D15"/>
    <mergeCell ref="F15:H15"/>
    <mergeCell ref="A16:H16"/>
    <mergeCell ref="B17:G17"/>
    <mergeCell ref="B18:G18"/>
    <mergeCell ref="B19:G19"/>
    <mergeCell ref="B20:G20"/>
    <mergeCell ref="B21:G21"/>
    <mergeCell ref="A22:H22"/>
    <mergeCell ref="A23:H23"/>
    <mergeCell ref="B24:F24"/>
    <mergeCell ref="B25:F25"/>
    <mergeCell ref="B26:F26"/>
    <mergeCell ref="B27:F27"/>
    <mergeCell ref="B28:F28"/>
    <mergeCell ref="B29:F29"/>
    <mergeCell ref="B30:F30"/>
    <mergeCell ref="A31:G31"/>
    <mergeCell ref="A32:H32"/>
    <mergeCell ref="A33:H33"/>
    <mergeCell ref="A34:F34"/>
    <mergeCell ref="B35:F35"/>
    <mergeCell ref="B36:F36"/>
    <mergeCell ref="A37:F37"/>
    <mergeCell ref="F38:G38"/>
    <mergeCell ref="F39:G39"/>
    <mergeCell ref="F40:G40"/>
    <mergeCell ref="A41:F41"/>
    <mergeCell ref="B42:F42"/>
    <mergeCell ref="B43:F43"/>
    <mergeCell ref="B44:F44"/>
    <mergeCell ref="B45:F45"/>
    <mergeCell ref="B46:F46"/>
    <mergeCell ref="B47:F47"/>
    <mergeCell ref="B48:F48"/>
    <mergeCell ref="B49:F49"/>
    <mergeCell ref="A50:F50"/>
    <mergeCell ref="A51:H51"/>
    <mergeCell ref="A52:F52"/>
    <mergeCell ref="B53:F53"/>
    <mergeCell ref="B54:F54"/>
    <mergeCell ref="B55:F55"/>
    <mergeCell ref="B56:F56"/>
    <mergeCell ref="A57:G57"/>
    <mergeCell ref="A58:H58"/>
    <mergeCell ref="A59:H59"/>
    <mergeCell ref="A60:G60"/>
    <mergeCell ref="B61:G61"/>
    <mergeCell ref="B62:G62"/>
    <mergeCell ref="B63:G63"/>
    <mergeCell ref="A64:G64"/>
    <mergeCell ref="F65:G65"/>
    <mergeCell ref="F66:G66"/>
    <mergeCell ref="F67:G67"/>
    <mergeCell ref="A68:H68"/>
    <mergeCell ref="B69:F69"/>
    <mergeCell ref="B70:F70"/>
    <mergeCell ref="B71:F71"/>
    <mergeCell ref="B72:F72"/>
    <mergeCell ref="B73:F73"/>
    <mergeCell ref="B74:F74"/>
    <mergeCell ref="A75:F75"/>
    <mergeCell ref="F76:G76"/>
    <mergeCell ref="F77:G77"/>
    <mergeCell ref="F78:G78"/>
    <mergeCell ref="F79:G79"/>
    <mergeCell ref="A80:H80"/>
    <mergeCell ref="A81:F81"/>
    <mergeCell ref="B82:F82"/>
    <mergeCell ref="B83:F83"/>
    <mergeCell ref="B84:F84"/>
    <mergeCell ref="B85:F85"/>
    <mergeCell ref="B86:F86"/>
    <mergeCell ref="B87:F87"/>
    <mergeCell ref="A88:F88"/>
    <mergeCell ref="A89:H89"/>
    <mergeCell ref="A90:F90"/>
    <mergeCell ref="B91:F91"/>
    <mergeCell ref="A92:F92"/>
    <mergeCell ref="A93:H93"/>
    <mergeCell ref="A94:H94"/>
    <mergeCell ref="A95:G95"/>
    <mergeCell ref="B96:G96"/>
    <mergeCell ref="B97:G97"/>
    <mergeCell ref="A98:G98"/>
    <mergeCell ref="A99:H99"/>
    <mergeCell ref="A100:H100"/>
    <mergeCell ref="B101:F101"/>
    <mergeCell ref="B102:F102"/>
    <mergeCell ref="B103:F103"/>
    <mergeCell ref="B104:F104"/>
    <mergeCell ref="B105:F105"/>
    <mergeCell ref="A106:F106"/>
    <mergeCell ref="B123:F123"/>
    <mergeCell ref="B124:F124"/>
    <mergeCell ref="F107:G107"/>
    <mergeCell ref="F108:G108"/>
    <mergeCell ref="F109:G109"/>
    <mergeCell ref="F110:G110"/>
    <mergeCell ref="F111:G111"/>
    <mergeCell ref="F112:G112"/>
    <mergeCell ref="A113:H113"/>
    <mergeCell ref="B114:F114"/>
    <mergeCell ref="B115:F115"/>
    <mergeCell ref="B138:G138"/>
    <mergeCell ref="A139:G139"/>
    <mergeCell ref="B140:G140"/>
    <mergeCell ref="A141:G141"/>
    <mergeCell ref="A107:E112"/>
    <mergeCell ref="A76:E79"/>
    <mergeCell ref="A65:E67"/>
    <mergeCell ref="A38:E40"/>
    <mergeCell ref="B126:F126"/>
    <mergeCell ref="B128:F128"/>
    <mergeCell ref="B130:F130"/>
    <mergeCell ref="A132:H132"/>
    <mergeCell ref="A133:G133"/>
    <mergeCell ref="B134:G134"/>
    <mergeCell ref="B135:G135"/>
    <mergeCell ref="B136:G136"/>
    <mergeCell ref="B137:G137"/>
    <mergeCell ref="B116:F116"/>
    <mergeCell ref="B117:F117"/>
    <mergeCell ref="B118:F118"/>
    <mergeCell ref="B119:F119"/>
    <mergeCell ref="B120:F120"/>
    <mergeCell ref="A121:F121"/>
    <mergeCell ref="B122:H122"/>
  </mergeCells>
  <pageMargins left="0.78740157480314998" right="0.78740157480314998" top="1.0629921259842501" bottom="1.0629921259842501" header="0.78740157480314998" footer="0.78740157480314998"/>
  <pageSetup paperSize="9" scale="54" firstPageNumber="0" orientation="portrait" useFirstPageNumber="1" horizontalDpi="300" verticalDpi="300" r:id="rId1"/>
  <headerFooter>
    <oddHeader>&amp;C&amp;"Times New Roman,Normal"&amp;12&amp;A</oddHeader>
    <oddFooter>&amp;C&amp;"Times New Roman,Normal"&amp;12Página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M999"/>
  <sheetViews>
    <sheetView view="pageBreakPreview" zoomScale="90" zoomScaleNormal="75" workbookViewId="0">
      <selection activeCell="H105" sqref="H105"/>
    </sheetView>
  </sheetViews>
  <sheetFormatPr defaultColWidth="14.42578125" defaultRowHeight="15"/>
  <cols>
    <col min="1" max="1" width="7.42578125" customWidth="1"/>
    <col min="2" max="2" width="37.42578125" customWidth="1"/>
    <col min="3" max="3" width="11.42578125" customWidth="1"/>
    <col min="4" max="4" width="8" customWidth="1"/>
    <col min="5" max="5" width="13.42578125" customWidth="1"/>
    <col min="6" max="6" width="11.7109375" customWidth="1"/>
    <col min="7" max="7" width="12.7109375" customWidth="1"/>
    <col min="8" max="8" width="38.28515625" customWidth="1"/>
    <col min="9" max="9" width="7.140625" customWidth="1"/>
    <col min="10" max="10" width="10.42578125" customWidth="1"/>
    <col min="11" max="11" width="12.7109375" customWidth="1"/>
    <col min="12" max="12" width="7.140625" customWidth="1"/>
    <col min="13" max="13" width="10.42578125" customWidth="1"/>
  </cols>
  <sheetData>
    <row r="1" spans="1:8" ht="15" customHeight="1">
      <c r="A1" s="243" t="s">
        <v>5</v>
      </c>
      <c r="B1" s="243"/>
      <c r="C1" s="243"/>
      <c r="D1" s="243"/>
      <c r="E1" s="243"/>
      <c r="F1" s="243"/>
      <c r="G1" s="243"/>
      <c r="H1" s="243"/>
    </row>
    <row r="2" spans="1:8">
      <c r="A2" s="35"/>
      <c r="B2" s="36"/>
      <c r="C2" s="36"/>
      <c r="D2" s="36"/>
      <c r="E2" s="36"/>
      <c r="F2" s="36"/>
      <c r="G2" s="36"/>
      <c r="H2" s="36"/>
    </row>
    <row r="3" spans="1:8">
      <c r="A3" s="213" t="e">
        <f>'Resumo da Proposta'!#REF!</f>
        <v>#REF!</v>
      </c>
      <c r="B3" s="213"/>
      <c r="C3" s="213"/>
      <c r="D3" s="213"/>
      <c r="E3" s="213"/>
      <c r="F3" s="213"/>
      <c r="G3" s="213"/>
      <c r="H3" s="213"/>
    </row>
    <row r="4" spans="1:8">
      <c r="A4" s="213"/>
      <c r="B4" s="213"/>
      <c r="C4" s="213"/>
      <c r="D4" s="213"/>
      <c r="E4" s="213"/>
      <c r="F4" s="213"/>
      <c r="G4" s="213"/>
      <c r="H4" s="213"/>
    </row>
    <row r="5" spans="1:8">
      <c r="A5" s="213" t="s">
        <v>7</v>
      </c>
      <c r="B5" s="213"/>
      <c r="C5" s="213"/>
      <c r="D5" s="213"/>
      <c r="E5" s="213"/>
      <c r="F5" s="213"/>
      <c r="G5" s="193" t="s">
        <v>150</v>
      </c>
      <c r="H5" s="193"/>
    </row>
    <row r="6" spans="1:8">
      <c r="A6" s="213"/>
      <c r="B6" s="213"/>
      <c r="C6" s="213"/>
      <c r="D6" s="213"/>
      <c r="E6" s="213"/>
      <c r="F6" s="213"/>
      <c r="G6" s="213"/>
      <c r="H6" s="213"/>
    </row>
    <row r="7" spans="1:8">
      <c r="A7" s="186" t="s">
        <v>9</v>
      </c>
      <c r="B7" s="186"/>
      <c r="C7" s="186"/>
      <c r="D7" s="186"/>
      <c r="E7" s="186"/>
      <c r="F7" s="186"/>
      <c r="G7" s="186"/>
      <c r="H7" s="186"/>
    </row>
    <row r="8" spans="1:8">
      <c r="A8" s="38" t="s">
        <v>10</v>
      </c>
      <c r="B8" s="192" t="s">
        <v>11</v>
      </c>
      <c r="C8" s="192"/>
      <c r="D8" s="192"/>
      <c r="E8" s="192"/>
      <c r="F8" s="192"/>
      <c r="G8" s="192"/>
      <c r="H8" s="40">
        <f ca="1">TODAY()</f>
        <v>46202</v>
      </c>
    </row>
    <row r="9" spans="1:8">
      <c r="A9" s="38" t="s">
        <v>12</v>
      </c>
      <c r="B9" s="192" t="s">
        <v>13</v>
      </c>
      <c r="C9" s="192"/>
      <c r="D9" s="192"/>
      <c r="E9" s="192"/>
      <c r="F9" s="192"/>
      <c r="G9" s="192"/>
      <c r="H9" s="38" t="s">
        <v>192</v>
      </c>
    </row>
    <row r="10" spans="1:8">
      <c r="A10" s="38" t="s">
        <v>15</v>
      </c>
      <c r="B10" s="192" t="s">
        <v>16</v>
      </c>
      <c r="C10" s="192"/>
      <c r="D10" s="192"/>
      <c r="E10" s="192"/>
      <c r="F10" s="192"/>
      <c r="G10" s="192"/>
      <c r="H10" s="38" t="s">
        <v>193</v>
      </c>
    </row>
    <row r="11" spans="1:8">
      <c r="A11" s="38" t="s">
        <v>18</v>
      </c>
      <c r="B11" s="192" t="s">
        <v>19</v>
      </c>
      <c r="C11" s="192"/>
      <c r="D11" s="192"/>
      <c r="E11" s="192"/>
      <c r="F11" s="192"/>
      <c r="G11" s="192"/>
      <c r="H11" s="38">
        <v>12</v>
      </c>
    </row>
    <row r="12" spans="1:8">
      <c r="A12" s="215"/>
      <c r="B12" s="215"/>
      <c r="C12" s="215"/>
      <c r="D12" s="215"/>
      <c r="E12" s="215"/>
      <c r="F12" s="215"/>
      <c r="G12" s="215"/>
      <c r="H12" s="215"/>
    </row>
    <row r="13" spans="1:8">
      <c r="A13" s="186" t="s">
        <v>20</v>
      </c>
      <c r="B13" s="186"/>
      <c r="C13" s="186"/>
      <c r="D13" s="186"/>
      <c r="E13" s="186"/>
      <c r="F13" s="186"/>
      <c r="G13" s="186"/>
      <c r="H13" s="186"/>
    </row>
    <row r="14" spans="1:8" ht="12.75" customHeight="1">
      <c r="A14" s="193" t="s">
        <v>21</v>
      </c>
      <c r="B14" s="193"/>
      <c r="C14" s="193"/>
      <c r="D14" s="193"/>
      <c r="E14" s="38"/>
      <c r="F14" s="193" t="s">
        <v>151</v>
      </c>
      <c r="G14" s="193"/>
      <c r="H14" s="193"/>
    </row>
    <row r="15" spans="1:8" ht="25.15" customHeight="1">
      <c r="A15" s="216" t="s">
        <v>24</v>
      </c>
      <c r="B15" s="216"/>
      <c r="C15" s="216"/>
      <c r="D15" s="216"/>
      <c r="E15" s="42"/>
      <c r="F15" s="193" t="e">
        <f>'Resumo da Proposta'!#REF!</f>
        <v>#REF!</v>
      </c>
      <c r="G15" s="193"/>
      <c r="H15" s="193"/>
    </row>
    <row r="16" spans="1:8">
      <c r="A16" s="186" t="s">
        <v>26</v>
      </c>
      <c r="B16" s="186"/>
      <c r="C16" s="186"/>
      <c r="D16" s="186"/>
      <c r="E16" s="186"/>
      <c r="F16" s="186"/>
      <c r="G16" s="186"/>
      <c r="H16" s="186"/>
    </row>
    <row r="17" spans="1:9">
      <c r="A17" s="38">
        <v>1</v>
      </c>
      <c r="B17" s="192" t="s">
        <v>27</v>
      </c>
      <c r="C17" s="192"/>
      <c r="D17" s="192"/>
      <c r="E17" s="192"/>
      <c r="F17" s="192"/>
      <c r="G17" s="192"/>
      <c r="H17" s="43" t="str">
        <f>A15</f>
        <v>Apoio Administrativo e Atividades Auxiliares</v>
      </c>
      <c r="I17" s="56"/>
    </row>
    <row r="18" spans="1:9">
      <c r="A18" s="38">
        <v>2</v>
      </c>
      <c r="B18" s="192" t="s">
        <v>29</v>
      </c>
      <c r="C18" s="192"/>
      <c r="D18" s="192"/>
      <c r="E18" s="192"/>
      <c r="F18" s="192"/>
      <c r="G18" s="192"/>
      <c r="H18" s="38" t="s">
        <v>197</v>
      </c>
    </row>
    <row r="19" spans="1:9">
      <c r="A19" s="38">
        <v>3</v>
      </c>
      <c r="B19" s="192" t="s">
        <v>31</v>
      </c>
      <c r="C19" s="192"/>
      <c r="D19" s="192"/>
      <c r="E19" s="192"/>
      <c r="F19" s="192"/>
      <c r="G19" s="192"/>
      <c r="H19" s="44">
        <v>1580.23</v>
      </c>
    </row>
    <row r="20" spans="1:9" ht="28.5" customHeight="1">
      <c r="A20" s="42">
        <v>4</v>
      </c>
      <c r="B20" s="212" t="s">
        <v>32</v>
      </c>
      <c r="C20" s="212"/>
      <c r="D20" s="212"/>
      <c r="E20" s="212"/>
      <c r="F20" s="212"/>
      <c r="G20" s="212"/>
      <c r="H20" s="41" t="e">
        <f>A3</f>
        <v>#REF!</v>
      </c>
    </row>
    <row r="21" spans="1:9">
      <c r="A21" s="38">
        <v>5</v>
      </c>
      <c r="B21" s="192" t="s">
        <v>34</v>
      </c>
      <c r="C21" s="192"/>
      <c r="D21" s="192"/>
      <c r="E21" s="192"/>
      <c r="F21" s="192"/>
      <c r="G21" s="192"/>
      <c r="H21" s="40" t="s">
        <v>194</v>
      </c>
    </row>
    <row r="22" spans="1:9">
      <c r="A22" s="195"/>
      <c r="B22" s="195"/>
      <c r="C22" s="195"/>
      <c r="D22" s="195"/>
      <c r="E22" s="195"/>
      <c r="F22" s="195"/>
      <c r="G22" s="195"/>
      <c r="H22" s="195"/>
    </row>
    <row r="23" spans="1:9" ht="15.75" customHeight="1">
      <c r="A23" s="186" t="s">
        <v>36</v>
      </c>
      <c r="B23" s="186"/>
      <c r="C23" s="186"/>
      <c r="D23" s="186"/>
      <c r="E23" s="186"/>
      <c r="F23" s="186"/>
      <c r="G23" s="186"/>
      <c r="H23" s="186"/>
    </row>
    <row r="24" spans="1:9" ht="15.75" customHeight="1">
      <c r="A24" s="46">
        <v>1</v>
      </c>
      <c r="B24" s="186" t="s">
        <v>37</v>
      </c>
      <c r="C24" s="186"/>
      <c r="D24" s="186"/>
      <c r="E24" s="186"/>
      <c r="F24" s="186"/>
      <c r="G24" s="39" t="s">
        <v>38</v>
      </c>
      <c r="H24" s="39" t="s">
        <v>39</v>
      </c>
    </row>
    <row r="25" spans="1:9" ht="15.75" customHeight="1">
      <c r="A25" s="37" t="s">
        <v>10</v>
      </c>
      <c r="B25" s="192" t="s">
        <v>40</v>
      </c>
      <c r="C25" s="192"/>
      <c r="D25" s="192"/>
      <c r="E25" s="192"/>
      <c r="F25" s="192"/>
      <c r="G25" s="45"/>
      <c r="H25" s="47">
        <f>H19</f>
        <v>1580.23</v>
      </c>
    </row>
    <row r="26" spans="1:9" ht="15.75" customHeight="1">
      <c r="A26" s="37" t="s">
        <v>12</v>
      </c>
      <c r="B26" s="192" t="s">
        <v>41</v>
      </c>
      <c r="C26" s="192"/>
      <c r="D26" s="192"/>
      <c r="E26" s="192"/>
      <c r="F26" s="192"/>
      <c r="G26" s="48"/>
      <c r="H26" s="47">
        <v>0</v>
      </c>
    </row>
    <row r="27" spans="1:9" ht="15.75" customHeight="1">
      <c r="A27" s="37" t="s">
        <v>15</v>
      </c>
      <c r="B27" s="192" t="s">
        <v>42</v>
      </c>
      <c r="C27" s="192"/>
      <c r="D27" s="192"/>
      <c r="E27" s="192"/>
      <c r="F27" s="192"/>
      <c r="G27" s="48"/>
      <c r="H27" s="47">
        <f>H25*20%</f>
        <v>316.04600000000005</v>
      </c>
    </row>
    <row r="28" spans="1:9" ht="15.75" customHeight="1">
      <c r="A28" s="37" t="s">
        <v>18</v>
      </c>
      <c r="B28" s="192" t="s">
        <v>43</v>
      </c>
      <c r="C28" s="192"/>
      <c r="D28" s="192"/>
      <c r="E28" s="192"/>
      <c r="F28" s="192"/>
      <c r="G28" s="48"/>
      <c r="H28" s="47">
        <v>0</v>
      </c>
    </row>
    <row r="29" spans="1:9" ht="15.75" customHeight="1">
      <c r="A29" s="37" t="s">
        <v>44</v>
      </c>
      <c r="B29" s="192" t="s">
        <v>45</v>
      </c>
      <c r="C29" s="192"/>
      <c r="D29" s="192"/>
      <c r="E29" s="192"/>
      <c r="F29" s="192"/>
      <c r="G29" s="48"/>
      <c r="H29" s="47">
        <v>0</v>
      </c>
    </row>
    <row r="30" spans="1:9" ht="15.75" customHeight="1">
      <c r="A30" s="37" t="s">
        <v>46</v>
      </c>
      <c r="B30" s="192" t="s">
        <v>47</v>
      </c>
      <c r="C30" s="192"/>
      <c r="D30" s="192"/>
      <c r="E30" s="192"/>
      <c r="F30" s="192"/>
      <c r="G30" s="48"/>
      <c r="H30" s="47">
        <v>0</v>
      </c>
    </row>
    <row r="31" spans="1:9" ht="15.75" customHeight="1">
      <c r="A31" s="186" t="s">
        <v>48</v>
      </c>
      <c r="B31" s="186"/>
      <c r="C31" s="186"/>
      <c r="D31" s="186"/>
      <c r="E31" s="186"/>
      <c r="F31" s="186"/>
      <c r="G31" s="186"/>
      <c r="H31" s="49">
        <f>SUM(H25:H30)</f>
        <v>1896.2760000000001</v>
      </c>
    </row>
    <row r="32" spans="1:9" ht="15.75" customHeight="1">
      <c r="A32" s="208"/>
      <c r="B32" s="208"/>
      <c r="C32" s="208"/>
      <c r="D32" s="208"/>
      <c r="E32" s="208"/>
      <c r="F32" s="208"/>
      <c r="G32" s="208"/>
      <c r="H32" s="208"/>
    </row>
    <row r="33" spans="1:8" ht="15.75" customHeight="1">
      <c r="A33" s="186" t="s">
        <v>49</v>
      </c>
      <c r="B33" s="186"/>
      <c r="C33" s="186"/>
      <c r="D33" s="186"/>
      <c r="E33" s="186"/>
      <c r="F33" s="186"/>
      <c r="G33" s="186"/>
      <c r="H33" s="186"/>
    </row>
    <row r="34" spans="1:8" ht="15.75" customHeight="1">
      <c r="A34" s="186" t="s">
        <v>50</v>
      </c>
      <c r="B34" s="186"/>
      <c r="C34" s="186"/>
      <c r="D34" s="186"/>
      <c r="E34" s="186"/>
      <c r="F34" s="186"/>
      <c r="G34" s="39" t="s">
        <v>38</v>
      </c>
      <c r="H34" s="39" t="s">
        <v>39</v>
      </c>
    </row>
    <row r="35" spans="1:8" ht="15.75" customHeight="1">
      <c r="A35" s="37" t="s">
        <v>10</v>
      </c>
      <c r="B35" s="192" t="s">
        <v>51</v>
      </c>
      <c r="C35" s="192"/>
      <c r="D35" s="192"/>
      <c r="E35" s="192"/>
      <c r="F35" s="192"/>
      <c r="G35" s="48">
        <f>ROUND(1/12,4)</f>
        <v>8.3299999999999999E-2</v>
      </c>
      <c r="H35" s="50">
        <f>ROUND(H31*G35,2)</f>
        <v>157.96</v>
      </c>
    </row>
    <row r="36" spans="1:8" ht="15.75" customHeight="1">
      <c r="A36" s="37" t="s">
        <v>12</v>
      </c>
      <c r="B36" s="192" t="s">
        <v>52</v>
      </c>
      <c r="C36" s="192"/>
      <c r="D36" s="192"/>
      <c r="E36" s="192"/>
      <c r="F36" s="192"/>
      <c r="G36" s="48">
        <v>0.1111</v>
      </c>
      <c r="H36" s="50">
        <f>ROUND(H31*G36,2)</f>
        <v>210.68</v>
      </c>
    </row>
    <row r="37" spans="1:8" ht="15.75" customHeight="1">
      <c r="A37" s="186" t="s">
        <v>53</v>
      </c>
      <c r="B37" s="186"/>
      <c r="C37" s="186"/>
      <c r="D37" s="186"/>
      <c r="E37" s="186"/>
      <c r="F37" s="186"/>
      <c r="G37" s="51">
        <f>SUM(G35:G36)</f>
        <v>0.19440000000000002</v>
      </c>
      <c r="H37" s="49">
        <f>SUM(H35:H36)</f>
        <v>368.64</v>
      </c>
    </row>
    <row r="38" spans="1:8" ht="15.75" customHeight="1">
      <c r="A38" s="207" t="s">
        <v>54</v>
      </c>
      <c r="B38" s="207"/>
      <c r="C38" s="207"/>
      <c r="D38" s="207"/>
      <c r="E38" s="207"/>
      <c r="F38" s="198" t="s">
        <v>55</v>
      </c>
      <c r="G38" s="198"/>
      <c r="H38" s="52">
        <f>H31</f>
        <v>1896.2760000000001</v>
      </c>
    </row>
    <row r="39" spans="1:8" ht="15.75" customHeight="1">
      <c r="A39" s="207"/>
      <c r="B39" s="207"/>
      <c r="C39" s="207"/>
      <c r="D39" s="207"/>
      <c r="E39" s="207"/>
      <c r="F39" s="198" t="s">
        <v>56</v>
      </c>
      <c r="G39" s="198"/>
      <c r="H39" s="52">
        <f>H37</f>
        <v>368.64</v>
      </c>
    </row>
    <row r="40" spans="1:8" ht="15.75" customHeight="1">
      <c r="A40" s="207"/>
      <c r="B40" s="207"/>
      <c r="C40" s="207"/>
      <c r="D40" s="207"/>
      <c r="E40" s="207"/>
      <c r="F40" s="199" t="s">
        <v>57</v>
      </c>
      <c r="G40" s="199"/>
      <c r="H40" s="53">
        <f>SUM(H38:H39)</f>
        <v>2264.9160000000002</v>
      </c>
    </row>
    <row r="41" spans="1:8" ht="15.75" customHeight="1">
      <c r="A41" s="186" t="s">
        <v>58</v>
      </c>
      <c r="B41" s="186"/>
      <c r="C41" s="186"/>
      <c r="D41" s="186"/>
      <c r="E41" s="186"/>
      <c r="F41" s="186"/>
      <c r="G41" s="39" t="s">
        <v>38</v>
      </c>
      <c r="H41" s="39" t="s">
        <v>39</v>
      </c>
    </row>
    <row r="42" spans="1:8" ht="15.75" customHeight="1">
      <c r="A42" s="37" t="s">
        <v>10</v>
      </c>
      <c r="B42" s="192" t="s">
        <v>59</v>
      </c>
      <c r="C42" s="192"/>
      <c r="D42" s="192"/>
      <c r="E42" s="192"/>
      <c r="F42" s="192"/>
      <c r="G42" s="48">
        <v>0.2</v>
      </c>
      <c r="H42" s="50">
        <f t="shared" ref="H42:H49" si="0">ROUND($H$40*G42,2)</f>
        <v>452.98</v>
      </c>
    </row>
    <row r="43" spans="1:8" ht="15.75" customHeight="1">
      <c r="A43" s="37" t="s">
        <v>12</v>
      </c>
      <c r="B43" s="192" t="s">
        <v>60</v>
      </c>
      <c r="C43" s="192"/>
      <c r="D43" s="192"/>
      <c r="E43" s="192"/>
      <c r="F43" s="192"/>
      <c r="G43" s="48">
        <v>2.5000000000000001E-2</v>
      </c>
      <c r="H43" s="50">
        <f t="shared" si="0"/>
        <v>56.62</v>
      </c>
    </row>
    <row r="44" spans="1:8" ht="15.75" customHeight="1">
      <c r="A44" s="37" t="s">
        <v>15</v>
      </c>
      <c r="B44" s="192" t="s">
        <v>61</v>
      </c>
      <c r="C44" s="192"/>
      <c r="D44" s="192"/>
      <c r="E44" s="192"/>
      <c r="F44" s="192"/>
      <c r="G44" s="48">
        <v>0.02</v>
      </c>
      <c r="H44" s="50">
        <f t="shared" si="0"/>
        <v>45.3</v>
      </c>
    </row>
    <row r="45" spans="1:8" ht="15.75" customHeight="1">
      <c r="A45" s="37" t="s">
        <v>18</v>
      </c>
      <c r="B45" s="192" t="s">
        <v>62</v>
      </c>
      <c r="C45" s="192"/>
      <c r="D45" s="192"/>
      <c r="E45" s="192"/>
      <c r="F45" s="192"/>
      <c r="G45" s="48">
        <v>1.4999999999999999E-2</v>
      </c>
      <c r="H45" s="50">
        <f t="shared" si="0"/>
        <v>33.97</v>
      </c>
    </row>
    <row r="46" spans="1:8" ht="15.75" customHeight="1">
      <c r="A46" s="37" t="s">
        <v>44</v>
      </c>
      <c r="B46" s="192" t="s">
        <v>63</v>
      </c>
      <c r="C46" s="192"/>
      <c r="D46" s="192"/>
      <c r="E46" s="192"/>
      <c r="F46" s="192"/>
      <c r="G46" s="48">
        <v>0.01</v>
      </c>
      <c r="H46" s="50">
        <f t="shared" si="0"/>
        <v>22.65</v>
      </c>
    </row>
    <row r="47" spans="1:8" ht="15.75" customHeight="1">
      <c r="A47" s="37" t="s">
        <v>46</v>
      </c>
      <c r="B47" s="192" t="s">
        <v>64</v>
      </c>
      <c r="C47" s="192"/>
      <c r="D47" s="192"/>
      <c r="E47" s="192"/>
      <c r="F47" s="192"/>
      <c r="G47" s="48">
        <v>6.0000000000000001E-3</v>
      </c>
      <c r="H47" s="50">
        <f t="shared" si="0"/>
        <v>13.59</v>
      </c>
    </row>
    <row r="48" spans="1:8" ht="15.75" customHeight="1">
      <c r="A48" s="37" t="s">
        <v>65</v>
      </c>
      <c r="B48" s="192" t="s">
        <v>66</v>
      </c>
      <c r="C48" s="192"/>
      <c r="D48" s="192"/>
      <c r="E48" s="192"/>
      <c r="F48" s="192"/>
      <c r="G48" s="48">
        <v>2E-3</v>
      </c>
      <c r="H48" s="50">
        <f t="shared" si="0"/>
        <v>4.53</v>
      </c>
    </row>
    <row r="49" spans="1:13" ht="15.75" customHeight="1">
      <c r="A49" s="37" t="s">
        <v>67</v>
      </c>
      <c r="B49" s="192" t="s">
        <v>68</v>
      </c>
      <c r="C49" s="192"/>
      <c r="D49" s="192"/>
      <c r="E49" s="192"/>
      <c r="F49" s="192"/>
      <c r="G49" s="48">
        <v>0.08</v>
      </c>
      <c r="H49" s="50">
        <f t="shared" si="0"/>
        <v>181.19</v>
      </c>
    </row>
    <row r="50" spans="1:13" ht="15.75" customHeight="1">
      <c r="A50" s="186" t="s">
        <v>69</v>
      </c>
      <c r="B50" s="186"/>
      <c r="C50" s="186"/>
      <c r="D50" s="186"/>
      <c r="E50" s="186"/>
      <c r="F50" s="186"/>
      <c r="G50" s="51">
        <f>SUM(G42:G49)</f>
        <v>0.35800000000000004</v>
      </c>
      <c r="H50" s="49">
        <f>SUM(H42:H49)</f>
        <v>810.82999999999993</v>
      </c>
    </row>
    <row r="51" spans="1:13" ht="15.75" customHeight="1">
      <c r="A51" s="194"/>
      <c r="B51" s="194"/>
      <c r="C51" s="194"/>
      <c r="D51" s="194"/>
      <c r="E51" s="194"/>
      <c r="F51" s="194"/>
      <c r="G51" s="194"/>
      <c r="H51" s="194"/>
    </row>
    <row r="52" spans="1:13" ht="15.75" customHeight="1">
      <c r="A52" s="186" t="s">
        <v>70</v>
      </c>
      <c r="B52" s="186"/>
      <c r="C52" s="186"/>
      <c r="D52" s="186"/>
      <c r="E52" s="186"/>
      <c r="F52" s="186"/>
      <c r="G52" s="51"/>
      <c r="H52" s="39" t="s">
        <v>39</v>
      </c>
    </row>
    <row r="53" spans="1:13" ht="15.75" customHeight="1">
      <c r="A53" s="37" t="s">
        <v>10</v>
      </c>
      <c r="B53" s="195" t="s">
        <v>71</v>
      </c>
      <c r="C53" s="195"/>
      <c r="D53" s="195"/>
      <c r="E53" s="195"/>
      <c r="F53" s="195"/>
      <c r="G53" s="54">
        <v>4.3</v>
      </c>
      <c r="H53" s="47">
        <f>ROUND((G53*2*22)-0.06*H25,2)</f>
        <v>94.39</v>
      </c>
    </row>
    <row r="54" spans="1:13" ht="15.75" customHeight="1">
      <c r="A54" s="37" t="s">
        <v>12</v>
      </c>
      <c r="B54" s="195" t="s">
        <v>72</v>
      </c>
      <c r="C54" s="195"/>
      <c r="D54" s="195"/>
      <c r="E54" s="195"/>
      <c r="F54" s="195"/>
      <c r="G54" s="38" t="s">
        <v>73</v>
      </c>
      <c r="H54" s="47">
        <v>540.54</v>
      </c>
    </row>
    <row r="55" spans="1:13" ht="15.75" customHeight="1">
      <c r="A55" s="37" t="s">
        <v>15</v>
      </c>
      <c r="B55" s="195" t="s">
        <v>74</v>
      </c>
      <c r="C55" s="195"/>
      <c r="D55" s="195"/>
      <c r="E55" s="195"/>
      <c r="F55" s="195"/>
      <c r="G55" s="38" t="s">
        <v>73</v>
      </c>
      <c r="H55" s="47">
        <v>100</v>
      </c>
    </row>
    <row r="56" spans="1:13" ht="15.75" customHeight="1">
      <c r="A56" s="37" t="s">
        <v>18</v>
      </c>
      <c r="B56" s="195" t="s">
        <v>75</v>
      </c>
      <c r="C56" s="195"/>
      <c r="D56" s="195"/>
      <c r="E56" s="195"/>
      <c r="F56" s="195"/>
      <c r="G56" s="38" t="s">
        <v>73</v>
      </c>
      <c r="H56" s="47">
        <f>47.11+0.9+2.4</f>
        <v>50.41</v>
      </c>
    </row>
    <row r="57" spans="1:13" ht="15.75" customHeight="1">
      <c r="A57" s="186" t="s">
        <v>76</v>
      </c>
      <c r="B57" s="186"/>
      <c r="C57" s="186"/>
      <c r="D57" s="186"/>
      <c r="E57" s="186"/>
      <c r="F57" s="186"/>
      <c r="G57" s="186"/>
      <c r="H57" s="55">
        <f>SUM(H53:H56)</f>
        <v>785.33999999999992</v>
      </c>
    </row>
    <row r="58" spans="1:13" ht="15.75" customHeight="1">
      <c r="A58" s="194"/>
      <c r="B58" s="194"/>
      <c r="C58" s="194"/>
      <c r="D58" s="194"/>
      <c r="E58" s="194"/>
      <c r="F58" s="194"/>
      <c r="G58" s="194"/>
      <c r="H58" s="194"/>
    </row>
    <row r="59" spans="1:13" ht="15.75" customHeight="1">
      <c r="A59" s="186" t="s">
        <v>77</v>
      </c>
      <c r="B59" s="186"/>
      <c r="C59" s="186"/>
      <c r="D59" s="186"/>
      <c r="E59" s="186"/>
      <c r="F59" s="186"/>
      <c r="G59" s="186"/>
      <c r="H59" s="186"/>
    </row>
    <row r="60" spans="1:13" ht="15.75" customHeight="1">
      <c r="A60" s="186" t="s">
        <v>78</v>
      </c>
      <c r="B60" s="186"/>
      <c r="C60" s="186"/>
      <c r="D60" s="186"/>
      <c r="E60" s="186"/>
      <c r="F60" s="186"/>
      <c r="G60" s="186"/>
      <c r="H60" s="39" t="s">
        <v>39</v>
      </c>
    </row>
    <row r="61" spans="1:13" ht="15.75" customHeight="1">
      <c r="A61" s="37" t="s">
        <v>79</v>
      </c>
      <c r="B61" s="193" t="s">
        <v>80</v>
      </c>
      <c r="C61" s="193"/>
      <c r="D61" s="193"/>
      <c r="E61" s="193"/>
      <c r="F61" s="193"/>
      <c r="G61" s="193"/>
      <c r="H61" s="50">
        <f>H37</f>
        <v>368.64</v>
      </c>
    </row>
    <row r="62" spans="1:13" ht="15.75" customHeight="1">
      <c r="A62" s="37" t="s">
        <v>81</v>
      </c>
      <c r="B62" s="193" t="s">
        <v>82</v>
      </c>
      <c r="C62" s="193"/>
      <c r="D62" s="193"/>
      <c r="E62" s="193"/>
      <c r="F62" s="193"/>
      <c r="G62" s="193"/>
      <c r="H62" s="50">
        <f>H50</f>
        <v>810.82999999999993</v>
      </c>
      <c r="M62" s="57"/>
    </row>
    <row r="63" spans="1:13" ht="15.75" customHeight="1">
      <c r="A63" s="37" t="s">
        <v>83</v>
      </c>
      <c r="B63" s="193" t="s">
        <v>84</v>
      </c>
      <c r="C63" s="193"/>
      <c r="D63" s="193"/>
      <c r="E63" s="193"/>
      <c r="F63" s="193"/>
      <c r="G63" s="193"/>
      <c r="H63" s="50">
        <f>H57</f>
        <v>785.33999999999992</v>
      </c>
    </row>
    <row r="64" spans="1:13" ht="15.75" customHeight="1">
      <c r="A64" s="186" t="s">
        <v>85</v>
      </c>
      <c r="B64" s="186"/>
      <c r="C64" s="186"/>
      <c r="D64" s="186"/>
      <c r="E64" s="186"/>
      <c r="F64" s="186"/>
      <c r="G64" s="186"/>
      <c r="H64" s="49">
        <f>SUM(H61:H63)</f>
        <v>1964.8099999999997</v>
      </c>
    </row>
    <row r="65" spans="1:13" ht="15.75" customHeight="1">
      <c r="A65" s="204" t="s">
        <v>86</v>
      </c>
      <c r="B65" s="204"/>
      <c r="C65" s="204"/>
      <c r="D65" s="204"/>
      <c r="E65" s="204"/>
      <c r="F65" s="198" t="s">
        <v>55</v>
      </c>
      <c r="G65" s="198"/>
      <c r="H65" s="52">
        <f>H31</f>
        <v>1896.2760000000001</v>
      </c>
    </row>
    <row r="66" spans="1:13" ht="15.75" customHeight="1">
      <c r="A66" s="204"/>
      <c r="B66" s="204"/>
      <c r="C66" s="204"/>
      <c r="D66" s="204"/>
      <c r="E66" s="204"/>
      <c r="F66" s="198" t="s">
        <v>87</v>
      </c>
      <c r="G66" s="198"/>
      <c r="H66" s="52">
        <f>H64</f>
        <v>1964.8099999999997</v>
      </c>
    </row>
    <row r="67" spans="1:13" ht="15.75" customHeight="1">
      <c r="A67" s="204"/>
      <c r="B67" s="204"/>
      <c r="C67" s="204"/>
      <c r="D67" s="204"/>
      <c r="E67" s="204"/>
      <c r="F67" s="199" t="s">
        <v>57</v>
      </c>
      <c r="G67" s="199"/>
      <c r="H67" s="53">
        <f>SUM(H65:H66)</f>
        <v>3861.0859999999998</v>
      </c>
    </row>
    <row r="68" spans="1:13" ht="15.75" customHeight="1">
      <c r="A68" s="186" t="s">
        <v>88</v>
      </c>
      <c r="B68" s="186"/>
      <c r="C68" s="186"/>
      <c r="D68" s="186"/>
      <c r="E68" s="186"/>
      <c r="F68" s="186"/>
      <c r="G68" s="186"/>
      <c r="H68" s="186"/>
    </row>
    <row r="69" spans="1:13" ht="15.75" customHeight="1">
      <c r="A69" s="37">
        <v>3</v>
      </c>
      <c r="B69" s="186" t="s">
        <v>89</v>
      </c>
      <c r="C69" s="186"/>
      <c r="D69" s="186"/>
      <c r="E69" s="186"/>
      <c r="F69" s="186"/>
      <c r="G69" s="39" t="s">
        <v>38</v>
      </c>
      <c r="H69" s="39" t="s">
        <v>39</v>
      </c>
    </row>
    <row r="70" spans="1:13" ht="15.75" customHeight="1">
      <c r="A70" s="37" t="s">
        <v>10</v>
      </c>
      <c r="B70" s="192" t="s">
        <v>90</v>
      </c>
      <c r="C70" s="192"/>
      <c r="D70" s="192"/>
      <c r="E70" s="192"/>
      <c r="F70" s="192"/>
      <c r="G70" s="48">
        <f>ROUND(((1/12)*5%),4)</f>
        <v>4.1999999999999997E-3</v>
      </c>
      <c r="H70" s="50">
        <f>ROUND(G70*$H$67,2)</f>
        <v>16.22</v>
      </c>
    </row>
    <row r="71" spans="1:13" ht="15.75" customHeight="1">
      <c r="A71" s="37" t="s">
        <v>12</v>
      </c>
      <c r="B71" s="192" t="s">
        <v>91</v>
      </c>
      <c r="C71" s="192"/>
      <c r="D71" s="192"/>
      <c r="E71" s="192"/>
      <c r="F71" s="192"/>
      <c r="G71" s="48">
        <f>TRUNC(G70*G49,4)</f>
        <v>2.9999999999999997E-4</v>
      </c>
      <c r="H71" s="50">
        <f>ROUND(G71*$H$67,2)</f>
        <v>1.1599999999999999</v>
      </c>
      <c r="K71" s="74"/>
    </row>
    <row r="72" spans="1:13" ht="15.75" customHeight="1">
      <c r="A72" s="37" t="s">
        <v>15</v>
      </c>
      <c r="B72" s="192" t="s">
        <v>92</v>
      </c>
      <c r="C72" s="192"/>
      <c r="D72" s="192"/>
      <c r="E72" s="192"/>
      <c r="F72" s="192"/>
      <c r="G72" s="48">
        <v>1.9400000000000001E-2</v>
      </c>
      <c r="H72" s="50">
        <f>ROUND(G72*$H$67,2)</f>
        <v>74.91</v>
      </c>
    </row>
    <row r="73" spans="1:13" ht="15.75" customHeight="1">
      <c r="A73" s="58" t="s">
        <v>18</v>
      </c>
      <c r="B73" s="203" t="s">
        <v>93</v>
      </c>
      <c r="C73" s="203"/>
      <c r="D73" s="203"/>
      <c r="E73" s="203"/>
      <c r="F73" s="203"/>
      <c r="G73" s="48">
        <f>ROUND(G72*G50,4)</f>
        <v>6.8999999999999999E-3</v>
      </c>
      <c r="H73" s="50">
        <f>ROUND(G73*$H$67,2)</f>
        <v>26.64</v>
      </c>
      <c r="K73" s="75"/>
    </row>
    <row r="74" spans="1:13" ht="15.75" customHeight="1">
      <c r="A74" s="37" t="s">
        <v>44</v>
      </c>
      <c r="B74" s="192" t="s">
        <v>94</v>
      </c>
      <c r="C74" s="192"/>
      <c r="D74" s="192"/>
      <c r="E74" s="192"/>
      <c r="F74" s="192"/>
      <c r="G74" s="48">
        <v>0.04</v>
      </c>
      <c r="H74" s="50">
        <f>ROUND(G74*$H$67,2)</f>
        <v>154.44</v>
      </c>
    </row>
    <row r="75" spans="1:13" ht="15.75" customHeight="1">
      <c r="A75" s="186" t="s">
        <v>95</v>
      </c>
      <c r="B75" s="186"/>
      <c r="C75" s="186"/>
      <c r="D75" s="186"/>
      <c r="E75" s="186"/>
      <c r="F75" s="186"/>
      <c r="G75" s="51">
        <f>SUM(G70:G74)</f>
        <v>7.0800000000000002E-2</v>
      </c>
      <c r="H75" s="49">
        <f>SUM(H70:H74)</f>
        <v>273.37</v>
      </c>
    </row>
    <row r="76" spans="1:13" ht="15.75" customHeight="1">
      <c r="A76" s="196" t="s">
        <v>96</v>
      </c>
      <c r="B76" s="196"/>
      <c r="C76" s="196"/>
      <c r="D76" s="196"/>
      <c r="E76" s="196"/>
      <c r="F76" s="198" t="s">
        <v>55</v>
      </c>
      <c r="G76" s="198"/>
      <c r="H76" s="52">
        <f>H31</f>
        <v>1896.2760000000001</v>
      </c>
    </row>
    <row r="77" spans="1:13" ht="15.75" customHeight="1">
      <c r="A77" s="196"/>
      <c r="B77" s="196"/>
      <c r="C77" s="196"/>
      <c r="D77" s="196"/>
      <c r="E77" s="196"/>
      <c r="F77" s="198" t="s">
        <v>87</v>
      </c>
      <c r="G77" s="198"/>
      <c r="H77" s="52">
        <f>H64</f>
        <v>1964.8099999999997</v>
      </c>
    </row>
    <row r="78" spans="1:13" ht="15.75" customHeight="1">
      <c r="A78" s="196"/>
      <c r="B78" s="196"/>
      <c r="C78" s="196"/>
      <c r="D78" s="196"/>
      <c r="E78" s="196"/>
      <c r="F78" s="198" t="s">
        <v>97</v>
      </c>
      <c r="G78" s="198"/>
      <c r="H78" s="52">
        <f>H75</f>
        <v>273.37</v>
      </c>
      <c r="M78" s="76"/>
    </row>
    <row r="79" spans="1:13" ht="15.75" customHeight="1">
      <c r="A79" s="196"/>
      <c r="B79" s="196"/>
      <c r="C79" s="196"/>
      <c r="D79" s="196"/>
      <c r="E79" s="196"/>
      <c r="F79" s="199" t="s">
        <v>57</v>
      </c>
      <c r="G79" s="199"/>
      <c r="H79" s="53">
        <f>SUM(H76:H78)</f>
        <v>4134.4560000000001</v>
      </c>
    </row>
    <row r="80" spans="1:13" ht="15.75" customHeight="1">
      <c r="A80" s="186" t="s">
        <v>98</v>
      </c>
      <c r="B80" s="186"/>
      <c r="C80" s="186"/>
      <c r="D80" s="186"/>
      <c r="E80" s="186"/>
      <c r="F80" s="186"/>
      <c r="G80" s="186"/>
      <c r="H80" s="186"/>
    </row>
    <row r="81" spans="1:11" ht="15.75" customHeight="1">
      <c r="A81" s="186" t="s">
        <v>99</v>
      </c>
      <c r="B81" s="186"/>
      <c r="C81" s="186"/>
      <c r="D81" s="186"/>
      <c r="E81" s="186"/>
      <c r="F81" s="186"/>
      <c r="G81" s="39" t="s">
        <v>38</v>
      </c>
      <c r="H81" s="39" t="s">
        <v>39</v>
      </c>
    </row>
    <row r="82" spans="1:11" ht="15.75" customHeight="1">
      <c r="A82" s="37" t="s">
        <v>10</v>
      </c>
      <c r="B82" s="192" t="s">
        <v>100</v>
      </c>
      <c r="C82" s="192"/>
      <c r="D82" s="192"/>
      <c r="E82" s="192"/>
      <c r="F82" s="192"/>
      <c r="G82" s="48">
        <v>0</v>
      </c>
      <c r="H82" s="50">
        <f t="shared" ref="H82:H87" si="1">ROUND(G82*$H$79,2)</f>
        <v>0</v>
      </c>
    </row>
    <row r="83" spans="1:11" ht="15.75" customHeight="1">
      <c r="A83" s="37" t="s">
        <v>12</v>
      </c>
      <c r="B83" s="192" t="s">
        <v>101</v>
      </c>
      <c r="C83" s="192"/>
      <c r="D83" s="192"/>
      <c r="E83" s="192"/>
      <c r="F83" s="192"/>
      <c r="G83" s="48">
        <v>2.8E-3</v>
      </c>
      <c r="H83" s="50">
        <f t="shared" si="1"/>
        <v>11.58</v>
      </c>
      <c r="K83" s="76"/>
    </row>
    <row r="84" spans="1:11" ht="15.75" customHeight="1">
      <c r="A84" s="37" t="s">
        <v>15</v>
      </c>
      <c r="B84" s="192" t="s">
        <v>102</v>
      </c>
      <c r="C84" s="192"/>
      <c r="D84" s="192"/>
      <c r="E84" s="192"/>
      <c r="F84" s="192"/>
      <c r="G84" s="48">
        <f>ROUND(((5/30)/12)*2%,4)</f>
        <v>2.9999999999999997E-4</v>
      </c>
      <c r="H84" s="50">
        <f t="shared" si="1"/>
        <v>1.24</v>
      </c>
      <c r="J84" s="76"/>
    </row>
    <row r="85" spans="1:11" ht="15.75" customHeight="1">
      <c r="A85" s="37" t="s">
        <v>18</v>
      </c>
      <c r="B85" s="192" t="s">
        <v>103</v>
      </c>
      <c r="C85" s="192"/>
      <c r="D85" s="192"/>
      <c r="E85" s="192"/>
      <c r="F85" s="192"/>
      <c r="G85" s="48">
        <f>ROUND(((15/30)/12)*8%,4)</f>
        <v>3.3E-3</v>
      </c>
      <c r="H85" s="50">
        <f t="shared" si="1"/>
        <v>13.64</v>
      </c>
    </row>
    <row r="86" spans="1:11" ht="15.75" customHeight="1">
      <c r="A86" s="37" t="s">
        <v>44</v>
      </c>
      <c r="B86" s="192" t="s">
        <v>104</v>
      </c>
      <c r="C86" s="192"/>
      <c r="D86" s="192"/>
      <c r="E86" s="192"/>
      <c r="F86" s="192"/>
      <c r="G86" s="48">
        <f>ROUND(((1+1/3)/12*4/12)*2%,4)</f>
        <v>6.9999999999999999E-4</v>
      </c>
      <c r="H86" s="50">
        <f t="shared" si="1"/>
        <v>2.89</v>
      </c>
    </row>
    <row r="87" spans="1:11" ht="15.75" customHeight="1">
      <c r="A87" s="37" t="s">
        <v>46</v>
      </c>
      <c r="B87" s="192" t="s">
        <v>105</v>
      </c>
      <c r="C87" s="192"/>
      <c r="D87" s="192"/>
      <c r="E87" s="192"/>
      <c r="F87" s="192"/>
      <c r="G87" s="48">
        <v>0</v>
      </c>
      <c r="H87" s="50">
        <f t="shared" si="1"/>
        <v>0</v>
      </c>
    </row>
    <row r="88" spans="1:11" ht="15.75" customHeight="1">
      <c r="A88" s="186" t="s">
        <v>106</v>
      </c>
      <c r="B88" s="186"/>
      <c r="C88" s="186"/>
      <c r="D88" s="186"/>
      <c r="E88" s="186"/>
      <c r="F88" s="186"/>
      <c r="G88" s="51">
        <f>SUM(G82:G87)</f>
        <v>7.0999999999999995E-3</v>
      </c>
      <c r="H88" s="49">
        <f>SUM(H82:H87)</f>
        <v>29.35</v>
      </c>
    </row>
    <row r="89" spans="1:11" ht="15.75" customHeight="1">
      <c r="A89" s="194"/>
      <c r="B89" s="194"/>
      <c r="C89" s="194"/>
      <c r="D89" s="194"/>
      <c r="E89" s="194"/>
      <c r="F89" s="194"/>
      <c r="G89" s="194"/>
      <c r="H89" s="194"/>
    </row>
    <row r="90" spans="1:11" ht="15.75" customHeight="1">
      <c r="A90" s="186" t="s">
        <v>107</v>
      </c>
      <c r="B90" s="186"/>
      <c r="C90" s="186"/>
      <c r="D90" s="186"/>
      <c r="E90" s="186"/>
      <c r="F90" s="186"/>
      <c r="G90" s="39" t="s">
        <v>38</v>
      </c>
      <c r="H90" s="39" t="s">
        <v>39</v>
      </c>
    </row>
    <row r="91" spans="1:11" ht="15.75" customHeight="1">
      <c r="A91" s="37" t="s">
        <v>10</v>
      </c>
      <c r="B91" s="192" t="s">
        <v>108</v>
      </c>
      <c r="C91" s="192"/>
      <c r="D91" s="192"/>
      <c r="E91" s="192"/>
      <c r="F91" s="192"/>
      <c r="G91" s="48">
        <v>0</v>
      </c>
      <c r="H91" s="50">
        <f>H31*G91</f>
        <v>0</v>
      </c>
    </row>
    <row r="92" spans="1:11" ht="15.75" customHeight="1">
      <c r="A92" s="186" t="s">
        <v>109</v>
      </c>
      <c r="B92" s="186"/>
      <c r="C92" s="186"/>
      <c r="D92" s="186"/>
      <c r="E92" s="186"/>
      <c r="F92" s="186"/>
      <c r="G92" s="51">
        <f>G91</f>
        <v>0</v>
      </c>
      <c r="H92" s="49">
        <f>H91</f>
        <v>0</v>
      </c>
    </row>
    <row r="93" spans="1:11" ht="15.75" customHeight="1">
      <c r="A93" s="194"/>
      <c r="B93" s="194"/>
      <c r="C93" s="194"/>
      <c r="D93" s="194"/>
      <c r="E93" s="194"/>
      <c r="F93" s="194"/>
      <c r="G93" s="194"/>
      <c r="H93" s="194"/>
    </row>
    <row r="94" spans="1:11" ht="15.75" customHeight="1">
      <c r="A94" s="186" t="s">
        <v>110</v>
      </c>
      <c r="B94" s="186"/>
      <c r="C94" s="186"/>
      <c r="D94" s="186"/>
      <c r="E94" s="186"/>
      <c r="F94" s="186"/>
      <c r="G94" s="186"/>
      <c r="H94" s="186"/>
    </row>
    <row r="95" spans="1:11" ht="15.75" customHeight="1">
      <c r="A95" s="186" t="s">
        <v>111</v>
      </c>
      <c r="B95" s="186"/>
      <c r="C95" s="186"/>
      <c r="D95" s="186"/>
      <c r="E95" s="186"/>
      <c r="F95" s="186"/>
      <c r="G95" s="186"/>
      <c r="H95" s="39" t="s">
        <v>39</v>
      </c>
    </row>
    <row r="96" spans="1:11" ht="15.75" customHeight="1">
      <c r="A96" s="37" t="s">
        <v>112</v>
      </c>
      <c r="B96" s="193" t="s">
        <v>113</v>
      </c>
      <c r="C96" s="193"/>
      <c r="D96" s="193"/>
      <c r="E96" s="193"/>
      <c r="F96" s="193"/>
      <c r="G96" s="193"/>
      <c r="H96" s="50">
        <f>H88</f>
        <v>29.35</v>
      </c>
    </row>
    <row r="97" spans="1:8" ht="15.75" customHeight="1">
      <c r="A97" s="37" t="s">
        <v>114</v>
      </c>
      <c r="B97" s="193" t="s">
        <v>115</v>
      </c>
      <c r="C97" s="193"/>
      <c r="D97" s="193"/>
      <c r="E97" s="193"/>
      <c r="F97" s="193"/>
      <c r="G97" s="193"/>
      <c r="H97" s="50">
        <f>H92</f>
        <v>0</v>
      </c>
    </row>
    <row r="98" spans="1:8" ht="15.75" customHeight="1">
      <c r="A98" s="186" t="s">
        <v>116</v>
      </c>
      <c r="B98" s="186"/>
      <c r="C98" s="186"/>
      <c r="D98" s="186"/>
      <c r="E98" s="186"/>
      <c r="F98" s="186"/>
      <c r="G98" s="186"/>
      <c r="H98" s="49">
        <f>SUM(H96:H97)</f>
        <v>29.35</v>
      </c>
    </row>
    <row r="99" spans="1:8" ht="15.75" customHeight="1">
      <c r="A99" s="194"/>
      <c r="B99" s="194"/>
      <c r="C99" s="194"/>
      <c r="D99" s="194"/>
      <c r="E99" s="194"/>
      <c r="F99" s="194"/>
      <c r="G99" s="194"/>
      <c r="H99" s="194"/>
    </row>
    <row r="100" spans="1:8" ht="15.75" customHeight="1">
      <c r="A100" s="186" t="s">
        <v>117</v>
      </c>
      <c r="B100" s="186"/>
      <c r="C100" s="186"/>
      <c r="D100" s="186"/>
      <c r="E100" s="186"/>
      <c r="F100" s="186"/>
      <c r="G100" s="186"/>
      <c r="H100" s="186"/>
    </row>
    <row r="101" spans="1:8" ht="15.75" customHeight="1">
      <c r="A101" s="39">
        <v>5</v>
      </c>
      <c r="B101" s="186" t="s">
        <v>118</v>
      </c>
      <c r="C101" s="186"/>
      <c r="D101" s="186"/>
      <c r="E101" s="186"/>
      <c r="F101" s="186"/>
      <c r="G101" s="39"/>
      <c r="H101" s="39" t="s">
        <v>39</v>
      </c>
    </row>
    <row r="102" spans="1:8" ht="15.75" customHeight="1">
      <c r="A102" s="59" t="s">
        <v>10</v>
      </c>
      <c r="B102" s="195" t="s">
        <v>119</v>
      </c>
      <c r="C102" s="195"/>
      <c r="D102" s="195"/>
      <c r="E102" s="195"/>
      <c r="F102" s="195"/>
      <c r="G102" s="60" t="s">
        <v>73</v>
      </c>
      <c r="H102" s="50">
        <v>1.49</v>
      </c>
    </row>
    <row r="103" spans="1:8" ht="15.75" customHeight="1">
      <c r="A103" s="59" t="s">
        <v>12</v>
      </c>
      <c r="B103" s="195" t="s">
        <v>120</v>
      </c>
      <c r="C103" s="195"/>
      <c r="D103" s="195"/>
      <c r="E103" s="195"/>
      <c r="F103" s="195"/>
      <c r="G103" s="60" t="s">
        <v>73</v>
      </c>
      <c r="H103" s="61"/>
    </row>
    <row r="104" spans="1:8" ht="15.75" customHeight="1">
      <c r="A104" s="59" t="s">
        <v>15</v>
      </c>
      <c r="B104" s="195" t="s">
        <v>121</v>
      </c>
      <c r="C104" s="195"/>
      <c r="D104" s="195"/>
      <c r="E104" s="195"/>
      <c r="F104" s="195"/>
      <c r="G104" s="60" t="s">
        <v>73</v>
      </c>
      <c r="H104" s="61">
        <v>82.54</v>
      </c>
    </row>
    <row r="105" spans="1:8" ht="15.75" customHeight="1">
      <c r="A105" s="59" t="s">
        <v>18</v>
      </c>
      <c r="B105" s="195" t="s">
        <v>122</v>
      </c>
      <c r="C105" s="195"/>
      <c r="D105" s="195"/>
      <c r="E105" s="195"/>
      <c r="F105" s="195"/>
      <c r="G105" s="62" t="s">
        <v>73</v>
      </c>
      <c r="H105" s="50">
        <v>1.1200000000000001</v>
      </c>
    </row>
    <row r="106" spans="1:8" ht="15.75" customHeight="1">
      <c r="A106" s="186" t="s">
        <v>123</v>
      </c>
      <c r="B106" s="186"/>
      <c r="C106" s="186"/>
      <c r="D106" s="186"/>
      <c r="E106" s="186"/>
      <c r="F106" s="186"/>
      <c r="G106" s="51" t="s">
        <v>73</v>
      </c>
      <c r="H106" s="49">
        <f>SUM(H102:H105)</f>
        <v>85.15</v>
      </c>
    </row>
    <row r="107" spans="1:8" ht="15.75" customHeight="1">
      <c r="A107" s="196" t="s">
        <v>124</v>
      </c>
      <c r="B107" s="196"/>
      <c r="C107" s="196"/>
      <c r="D107" s="196"/>
      <c r="E107" s="196"/>
      <c r="F107" s="198" t="s">
        <v>55</v>
      </c>
      <c r="G107" s="198"/>
      <c r="H107" s="52">
        <f>H31</f>
        <v>1896.2760000000001</v>
      </c>
    </row>
    <row r="108" spans="1:8" ht="15.75" customHeight="1">
      <c r="A108" s="196"/>
      <c r="B108" s="196"/>
      <c r="C108" s="196"/>
      <c r="D108" s="196"/>
      <c r="E108" s="196"/>
      <c r="F108" s="198" t="s">
        <v>87</v>
      </c>
      <c r="G108" s="198"/>
      <c r="H108" s="52">
        <f>H64</f>
        <v>1964.8099999999997</v>
      </c>
    </row>
    <row r="109" spans="1:8" ht="15.75" customHeight="1">
      <c r="A109" s="196"/>
      <c r="B109" s="196"/>
      <c r="C109" s="196"/>
      <c r="D109" s="196"/>
      <c r="E109" s="196"/>
      <c r="F109" s="198" t="s">
        <v>97</v>
      </c>
      <c r="G109" s="198"/>
      <c r="H109" s="52">
        <f>H75</f>
        <v>273.37</v>
      </c>
    </row>
    <row r="110" spans="1:8" ht="15.75" customHeight="1">
      <c r="A110" s="196"/>
      <c r="B110" s="196"/>
      <c r="C110" s="196"/>
      <c r="D110" s="196"/>
      <c r="E110" s="196"/>
      <c r="F110" s="198" t="s">
        <v>125</v>
      </c>
      <c r="G110" s="198"/>
      <c r="H110" s="52">
        <f>H98</f>
        <v>29.35</v>
      </c>
    </row>
    <row r="111" spans="1:8" ht="15.75" customHeight="1">
      <c r="A111" s="196"/>
      <c r="B111" s="196"/>
      <c r="C111" s="196"/>
      <c r="D111" s="196"/>
      <c r="E111" s="196"/>
      <c r="F111" s="198" t="s">
        <v>126</v>
      </c>
      <c r="G111" s="198"/>
      <c r="H111" s="52">
        <f>H106</f>
        <v>85.15</v>
      </c>
    </row>
    <row r="112" spans="1:8" ht="15.75" customHeight="1">
      <c r="A112" s="196"/>
      <c r="B112" s="196"/>
      <c r="C112" s="196"/>
      <c r="D112" s="196"/>
      <c r="E112" s="196"/>
      <c r="F112" s="199" t="s">
        <v>57</v>
      </c>
      <c r="G112" s="199"/>
      <c r="H112" s="53">
        <f>SUM(H107:H111)</f>
        <v>4248.9560000000001</v>
      </c>
    </row>
    <row r="113" spans="1:8" ht="15.75" customHeight="1">
      <c r="A113" s="186" t="s">
        <v>127</v>
      </c>
      <c r="B113" s="186"/>
      <c r="C113" s="186"/>
      <c r="D113" s="186"/>
      <c r="E113" s="186"/>
      <c r="F113" s="186"/>
      <c r="G113" s="186"/>
      <c r="H113" s="186"/>
    </row>
    <row r="114" spans="1:8" ht="15.75" customHeight="1">
      <c r="A114" s="39">
        <v>6</v>
      </c>
      <c r="B114" s="186" t="s">
        <v>128</v>
      </c>
      <c r="C114" s="186"/>
      <c r="D114" s="186"/>
      <c r="E114" s="186"/>
      <c r="F114" s="186"/>
      <c r="G114" s="39" t="s">
        <v>38</v>
      </c>
      <c r="H114" s="39" t="s">
        <v>39</v>
      </c>
    </row>
    <row r="115" spans="1:8" ht="15.75" customHeight="1">
      <c r="A115" s="37" t="s">
        <v>10</v>
      </c>
      <c r="B115" s="192" t="s">
        <v>129</v>
      </c>
      <c r="C115" s="192"/>
      <c r="D115" s="192"/>
      <c r="E115" s="192"/>
      <c r="F115" s="192"/>
      <c r="G115" s="63">
        <v>1.7000000000000001E-2</v>
      </c>
      <c r="H115" s="50">
        <f>ROUND(G115*H112,2)</f>
        <v>72.23</v>
      </c>
    </row>
    <row r="116" spans="1:8" ht="15.75" customHeight="1">
      <c r="A116" s="37" t="s">
        <v>12</v>
      </c>
      <c r="B116" s="192" t="s">
        <v>130</v>
      </c>
      <c r="C116" s="192"/>
      <c r="D116" s="192"/>
      <c r="E116" s="192"/>
      <c r="F116" s="192"/>
      <c r="G116" s="63">
        <v>1.7000000000000001E-2</v>
      </c>
      <c r="H116" s="50">
        <f>ROUND(G116*(H112+H115),2)</f>
        <v>73.459999999999994</v>
      </c>
    </row>
    <row r="117" spans="1:8" ht="15.75" customHeight="1">
      <c r="A117" s="37" t="s">
        <v>15</v>
      </c>
      <c r="B117" s="197" t="s">
        <v>131</v>
      </c>
      <c r="C117" s="197"/>
      <c r="D117" s="197"/>
      <c r="E117" s="197"/>
      <c r="F117" s="197"/>
      <c r="G117" s="48"/>
      <c r="H117" s="64"/>
    </row>
    <row r="118" spans="1:8" ht="15.75" customHeight="1">
      <c r="A118" s="37" t="s">
        <v>132</v>
      </c>
      <c r="B118" s="192" t="s">
        <v>133</v>
      </c>
      <c r="C118" s="192"/>
      <c r="D118" s="192"/>
      <c r="E118" s="192"/>
      <c r="F118" s="192"/>
      <c r="G118" s="63">
        <v>0.01</v>
      </c>
      <c r="H118" s="50">
        <f>ROUND($H$128*G118,2)</f>
        <v>46.75</v>
      </c>
    </row>
    <row r="119" spans="1:8" ht="15.75" customHeight="1">
      <c r="A119" s="37" t="s">
        <v>134</v>
      </c>
      <c r="B119" s="192" t="s">
        <v>135</v>
      </c>
      <c r="C119" s="192"/>
      <c r="D119" s="192"/>
      <c r="E119" s="192"/>
      <c r="F119" s="192"/>
      <c r="G119" s="65">
        <v>0</v>
      </c>
      <c r="H119" s="50">
        <f>ROUND($H$128*G119,2)</f>
        <v>0</v>
      </c>
    </row>
    <row r="120" spans="1:8" ht="15.75" customHeight="1">
      <c r="A120" s="37" t="s">
        <v>136</v>
      </c>
      <c r="B120" s="192" t="s">
        <v>137</v>
      </c>
      <c r="C120" s="192"/>
      <c r="D120" s="192"/>
      <c r="E120" s="192"/>
      <c r="F120" s="192"/>
      <c r="G120" s="66">
        <v>0.05</v>
      </c>
      <c r="H120" s="50">
        <f>ROUND($H$128*G120,2)</f>
        <v>233.76</v>
      </c>
    </row>
    <row r="121" spans="1:8" ht="15.75" customHeight="1">
      <c r="A121" s="186" t="s">
        <v>138</v>
      </c>
      <c r="B121" s="186"/>
      <c r="C121" s="186"/>
      <c r="D121" s="186"/>
      <c r="E121" s="186"/>
      <c r="F121" s="186"/>
      <c r="G121" s="67">
        <f>SUM(G115:G120)</f>
        <v>9.4E-2</v>
      </c>
      <c r="H121" s="49">
        <f>SUM(H115:H120)</f>
        <v>426.2</v>
      </c>
    </row>
    <row r="122" spans="1:8" ht="15.75" customHeight="1">
      <c r="A122" s="68"/>
      <c r="B122" s="241"/>
      <c r="C122" s="241"/>
      <c r="D122" s="241"/>
      <c r="E122" s="241"/>
      <c r="F122" s="241"/>
      <c r="G122" s="241"/>
      <c r="H122" s="241"/>
    </row>
    <row r="123" spans="1:8" ht="15.75" customHeight="1">
      <c r="A123" s="69" t="s">
        <v>139</v>
      </c>
      <c r="B123" s="240" t="s">
        <v>140</v>
      </c>
      <c r="C123" s="240"/>
      <c r="D123" s="240"/>
      <c r="E123" s="240"/>
      <c r="F123" s="240"/>
      <c r="G123" s="71">
        <f>SUM(G118+G119+G120)</f>
        <v>6.0000000000000005E-2</v>
      </c>
      <c r="H123" s="72"/>
    </row>
    <row r="124" spans="1:8" ht="15.75" customHeight="1">
      <c r="A124" s="69"/>
      <c r="B124" s="240">
        <v>100</v>
      </c>
      <c r="C124" s="240"/>
      <c r="D124" s="240"/>
      <c r="E124" s="240"/>
      <c r="F124" s="240"/>
      <c r="G124" s="71"/>
      <c r="H124" s="72"/>
    </row>
    <row r="125" spans="1:8" ht="15.75" customHeight="1">
      <c r="A125" s="73"/>
      <c r="B125" s="70"/>
      <c r="C125" s="70"/>
      <c r="D125" s="70"/>
      <c r="E125" s="70"/>
      <c r="F125" s="70"/>
      <c r="G125" s="71"/>
      <c r="H125" s="72"/>
    </row>
    <row r="126" spans="1:8" ht="15.75" customHeight="1">
      <c r="A126" s="69" t="s">
        <v>141</v>
      </c>
      <c r="B126" s="240" t="s">
        <v>142</v>
      </c>
      <c r="C126" s="240"/>
      <c r="D126" s="240"/>
      <c r="E126" s="240"/>
      <c r="F126" s="240"/>
      <c r="G126" s="71"/>
      <c r="H126" s="72">
        <f>H112+H115+H116</f>
        <v>4394.6459999999997</v>
      </c>
    </row>
    <row r="127" spans="1:8" ht="15.75" customHeight="1">
      <c r="A127" s="69"/>
      <c r="B127" s="70"/>
      <c r="C127" s="70"/>
      <c r="D127" s="70"/>
      <c r="E127" s="70"/>
      <c r="F127" s="70"/>
      <c r="G127" s="71"/>
      <c r="H127" s="72"/>
    </row>
    <row r="128" spans="1:8" ht="15.75" customHeight="1">
      <c r="A128" s="69" t="s">
        <v>143</v>
      </c>
      <c r="B128" s="240" t="s">
        <v>144</v>
      </c>
      <c r="C128" s="240"/>
      <c r="D128" s="240"/>
      <c r="E128" s="240"/>
      <c r="F128" s="240"/>
      <c r="G128" s="71"/>
      <c r="H128" s="72">
        <f>ROUND(H126/(1-G123),2)</f>
        <v>4675.16</v>
      </c>
    </row>
    <row r="129" spans="1:8" ht="15.75" customHeight="1">
      <c r="A129" s="69"/>
      <c r="B129" s="70"/>
      <c r="C129" s="70"/>
      <c r="D129" s="70"/>
      <c r="E129" s="70"/>
      <c r="F129" s="70"/>
      <c r="G129" s="71"/>
      <c r="H129" s="72"/>
    </row>
    <row r="130" spans="1:8" ht="15.75" customHeight="1">
      <c r="A130" s="69"/>
      <c r="B130" s="240" t="s">
        <v>145</v>
      </c>
      <c r="C130" s="240"/>
      <c r="D130" s="240"/>
      <c r="E130" s="240"/>
      <c r="F130" s="240"/>
      <c r="G130" s="71"/>
      <c r="H130" s="72">
        <f>H128-H126</f>
        <v>280.51400000000012</v>
      </c>
    </row>
    <row r="131" spans="1:8" ht="15.75" customHeight="1">
      <c r="A131" s="68"/>
      <c r="B131" s="77"/>
      <c r="C131" s="77"/>
      <c r="D131" s="77"/>
      <c r="E131" s="77"/>
      <c r="F131" s="77"/>
      <c r="G131" s="77"/>
      <c r="H131" s="78"/>
    </row>
    <row r="132" spans="1:8" ht="15.75" customHeight="1">
      <c r="A132" s="186" t="s">
        <v>146</v>
      </c>
      <c r="B132" s="186"/>
      <c r="C132" s="186"/>
      <c r="D132" s="186"/>
      <c r="E132" s="186"/>
      <c r="F132" s="186"/>
      <c r="G132" s="186"/>
      <c r="H132" s="186"/>
    </row>
    <row r="133" spans="1:8" ht="15.75" customHeight="1">
      <c r="A133" s="186" t="s">
        <v>147</v>
      </c>
      <c r="B133" s="186"/>
      <c r="C133" s="186"/>
      <c r="D133" s="186"/>
      <c r="E133" s="186"/>
      <c r="F133" s="186"/>
      <c r="G133" s="186"/>
      <c r="H133" s="39" t="s">
        <v>39</v>
      </c>
    </row>
    <row r="134" spans="1:8" ht="15.75" customHeight="1">
      <c r="A134" s="38" t="s">
        <v>10</v>
      </c>
      <c r="B134" s="192" t="str">
        <f>A23</f>
        <v>MÓDULO 1 - COMPOSIÇÃO DA REMUNERAÇÃO</v>
      </c>
      <c r="C134" s="192"/>
      <c r="D134" s="192"/>
      <c r="E134" s="192"/>
      <c r="F134" s="192"/>
      <c r="G134" s="192"/>
      <c r="H134" s="79">
        <f>H31</f>
        <v>1896.2760000000001</v>
      </c>
    </row>
    <row r="135" spans="1:8" ht="15.75" customHeight="1">
      <c r="A135" s="38" t="s">
        <v>12</v>
      </c>
      <c r="B135" s="192" t="str">
        <f>A33</f>
        <v>MÓDULO 2 – ENCARGOS E BENEFÍCIOS ANUAIS, MENSAIS E DIÁRIOS</v>
      </c>
      <c r="C135" s="192"/>
      <c r="D135" s="192"/>
      <c r="E135" s="192"/>
      <c r="F135" s="192"/>
      <c r="G135" s="192"/>
      <c r="H135" s="79">
        <f>H64</f>
        <v>1964.8099999999997</v>
      </c>
    </row>
    <row r="136" spans="1:8" ht="15.75" customHeight="1">
      <c r="A136" s="38" t="s">
        <v>15</v>
      </c>
      <c r="B136" s="192" t="str">
        <f>A68</f>
        <v>MÓDULO 3 – PROVISÃO PARA RESCISÃO</v>
      </c>
      <c r="C136" s="192"/>
      <c r="D136" s="192"/>
      <c r="E136" s="192"/>
      <c r="F136" s="192"/>
      <c r="G136" s="192"/>
      <c r="H136" s="79">
        <f>H75</f>
        <v>273.37</v>
      </c>
    </row>
    <row r="137" spans="1:8" ht="15.75" customHeight="1">
      <c r="A137" s="38" t="s">
        <v>18</v>
      </c>
      <c r="B137" s="192" t="str">
        <f>A80</f>
        <v>MÓDULO 4 – CUSTO DE REPOSIÇÃO DO PROFISSIONAL AUSENTE</v>
      </c>
      <c r="C137" s="192"/>
      <c r="D137" s="192"/>
      <c r="E137" s="192"/>
      <c r="F137" s="192"/>
      <c r="G137" s="192"/>
      <c r="H137" s="79">
        <f>H98</f>
        <v>29.35</v>
      </c>
    </row>
    <row r="138" spans="1:8" ht="15.75" customHeight="1">
      <c r="A138" s="38" t="s">
        <v>44</v>
      </c>
      <c r="B138" s="192" t="str">
        <f>A100</f>
        <v>MÓDULO 5 – INSUMOS DIVERSOS</v>
      </c>
      <c r="C138" s="192"/>
      <c r="D138" s="192"/>
      <c r="E138" s="192"/>
      <c r="F138" s="192"/>
      <c r="G138" s="192"/>
      <c r="H138" s="79">
        <f>H106</f>
        <v>85.15</v>
      </c>
    </row>
    <row r="139" spans="1:8" ht="15.75" customHeight="1">
      <c r="A139" s="186" t="s">
        <v>148</v>
      </c>
      <c r="B139" s="186"/>
      <c r="C139" s="186"/>
      <c r="D139" s="186"/>
      <c r="E139" s="186"/>
      <c r="F139" s="186"/>
      <c r="G139" s="186"/>
      <c r="H139" s="49">
        <f>SUM(H134:H138)</f>
        <v>4248.9560000000001</v>
      </c>
    </row>
    <row r="140" spans="1:8" ht="15.75" customHeight="1">
      <c r="A140" s="38" t="s">
        <v>46</v>
      </c>
      <c r="B140" s="192" t="str">
        <f>A113</f>
        <v>MÓDULO 6 – CUSTOS INDIRETOS, TRIBUTOS E LUCRO</v>
      </c>
      <c r="C140" s="192"/>
      <c r="D140" s="192"/>
      <c r="E140" s="192"/>
      <c r="F140" s="192"/>
      <c r="G140" s="192"/>
      <c r="H140" s="79">
        <f>H121</f>
        <v>426.2</v>
      </c>
    </row>
    <row r="141" spans="1:8" ht="15.75" customHeight="1">
      <c r="A141" s="186" t="s">
        <v>149</v>
      </c>
      <c r="B141" s="186"/>
      <c r="C141" s="186"/>
      <c r="D141" s="186"/>
      <c r="E141" s="186"/>
      <c r="F141" s="186"/>
      <c r="G141" s="186"/>
      <c r="H141" s="49">
        <f>SUM(H139:H140)</f>
        <v>4675.1559999999999</v>
      </c>
    </row>
    <row r="142" spans="1:8" ht="15.75" customHeight="1">
      <c r="H142" s="80"/>
    </row>
    <row r="143" spans="1:8" ht="15.75" customHeight="1"/>
    <row r="144" spans="1:8"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43">
    <mergeCell ref="A1:H1"/>
    <mergeCell ref="A3:H3"/>
    <mergeCell ref="A4:H4"/>
    <mergeCell ref="A5:F5"/>
    <mergeCell ref="G5:H5"/>
    <mergeCell ref="A6:H6"/>
    <mergeCell ref="A7:H7"/>
    <mergeCell ref="B8:G8"/>
    <mergeCell ref="B9:G9"/>
    <mergeCell ref="B10:G10"/>
    <mergeCell ref="B11:G11"/>
    <mergeCell ref="A12:H12"/>
    <mergeCell ref="A13:H13"/>
    <mergeCell ref="A14:D14"/>
    <mergeCell ref="F14:H14"/>
    <mergeCell ref="A15:D15"/>
    <mergeCell ref="F15:H15"/>
    <mergeCell ref="A16:H16"/>
    <mergeCell ref="B17:G17"/>
    <mergeCell ref="B18:G18"/>
    <mergeCell ref="B19:G19"/>
    <mergeCell ref="B20:G20"/>
    <mergeCell ref="B21:G21"/>
    <mergeCell ref="A22:H22"/>
    <mergeCell ref="A23:H23"/>
    <mergeCell ref="B24:F24"/>
    <mergeCell ref="B25:F25"/>
    <mergeCell ref="B26:F26"/>
    <mergeCell ref="B27:F27"/>
    <mergeCell ref="B28:F28"/>
    <mergeCell ref="B29:F29"/>
    <mergeCell ref="B30:F30"/>
    <mergeCell ref="A31:G31"/>
    <mergeCell ref="A32:H32"/>
    <mergeCell ref="A33:H33"/>
    <mergeCell ref="A34:F34"/>
    <mergeCell ref="B35:F35"/>
    <mergeCell ref="B36:F36"/>
    <mergeCell ref="A37:F37"/>
    <mergeCell ref="F38:G38"/>
    <mergeCell ref="F39:G39"/>
    <mergeCell ref="F40:G40"/>
    <mergeCell ref="A41:F41"/>
    <mergeCell ref="B42:F42"/>
    <mergeCell ref="B43:F43"/>
    <mergeCell ref="B44:F44"/>
    <mergeCell ref="B45:F45"/>
    <mergeCell ref="B46:F46"/>
    <mergeCell ref="B47:F47"/>
    <mergeCell ref="B48:F48"/>
    <mergeCell ref="B49:F49"/>
    <mergeCell ref="A50:F50"/>
    <mergeCell ref="A51:H51"/>
    <mergeCell ref="A52:F52"/>
    <mergeCell ref="B53:F53"/>
    <mergeCell ref="B54:F54"/>
    <mergeCell ref="B55:F55"/>
    <mergeCell ref="B56:F56"/>
    <mergeCell ref="A57:G57"/>
    <mergeCell ref="A58:H58"/>
    <mergeCell ref="A59:H59"/>
    <mergeCell ref="A60:G60"/>
    <mergeCell ref="B61:G61"/>
    <mergeCell ref="B62:G62"/>
    <mergeCell ref="B63:G63"/>
    <mergeCell ref="A64:G64"/>
    <mergeCell ref="F65:G65"/>
    <mergeCell ref="F66:G66"/>
    <mergeCell ref="F67:G67"/>
    <mergeCell ref="A68:H68"/>
    <mergeCell ref="B69:F69"/>
    <mergeCell ref="B70:F70"/>
    <mergeCell ref="B71:F71"/>
    <mergeCell ref="B72:F72"/>
    <mergeCell ref="B73:F73"/>
    <mergeCell ref="B74:F74"/>
    <mergeCell ref="A75:F75"/>
    <mergeCell ref="F76:G76"/>
    <mergeCell ref="F77:G77"/>
    <mergeCell ref="F78:G78"/>
    <mergeCell ref="F79:G79"/>
    <mergeCell ref="A80:H80"/>
    <mergeCell ref="A81:F81"/>
    <mergeCell ref="B82:F82"/>
    <mergeCell ref="B83:F83"/>
    <mergeCell ref="B84:F84"/>
    <mergeCell ref="B85:F85"/>
    <mergeCell ref="B86:F86"/>
    <mergeCell ref="B87:F87"/>
    <mergeCell ref="A88:F88"/>
    <mergeCell ref="A89:H89"/>
    <mergeCell ref="A90:F90"/>
    <mergeCell ref="B91:F91"/>
    <mergeCell ref="A92:F92"/>
    <mergeCell ref="A93:H93"/>
    <mergeCell ref="A94:H94"/>
    <mergeCell ref="A95:G95"/>
    <mergeCell ref="B96:G96"/>
    <mergeCell ref="B97:G97"/>
    <mergeCell ref="A98:G98"/>
    <mergeCell ref="A99:H99"/>
    <mergeCell ref="A100:H100"/>
    <mergeCell ref="B101:F101"/>
    <mergeCell ref="B102:F102"/>
    <mergeCell ref="B103:F103"/>
    <mergeCell ref="B104:F104"/>
    <mergeCell ref="B105:F105"/>
    <mergeCell ref="A106:F106"/>
    <mergeCell ref="B123:F123"/>
    <mergeCell ref="B124:F124"/>
    <mergeCell ref="F107:G107"/>
    <mergeCell ref="F108:G108"/>
    <mergeCell ref="F109:G109"/>
    <mergeCell ref="F110:G110"/>
    <mergeCell ref="F111:G111"/>
    <mergeCell ref="F112:G112"/>
    <mergeCell ref="A113:H113"/>
    <mergeCell ref="B114:F114"/>
    <mergeCell ref="B115:F115"/>
    <mergeCell ref="B138:G138"/>
    <mergeCell ref="A139:G139"/>
    <mergeCell ref="B140:G140"/>
    <mergeCell ref="A141:G141"/>
    <mergeCell ref="A107:E112"/>
    <mergeCell ref="A76:E79"/>
    <mergeCell ref="A65:E67"/>
    <mergeCell ref="A38:E40"/>
    <mergeCell ref="B126:F126"/>
    <mergeCell ref="B128:F128"/>
    <mergeCell ref="B130:F130"/>
    <mergeCell ref="A132:H132"/>
    <mergeCell ref="A133:G133"/>
    <mergeCell ref="B134:G134"/>
    <mergeCell ref="B135:G135"/>
    <mergeCell ref="B136:G136"/>
    <mergeCell ref="B137:G137"/>
    <mergeCell ref="B116:F116"/>
    <mergeCell ref="B117:F117"/>
    <mergeCell ref="B118:F118"/>
    <mergeCell ref="B119:F119"/>
    <mergeCell ref="B120:F120"/>
    <mergeCell ref="A121:F121"/>
    <mergeCell ref="B122:H122"/>
  </mergeCells>
  <pageMargins left="0.78740157480314998" right="0.78740157480314998" top="1.0629921259842501" bottom="1.0629921259842501" header="0.78740157480314998" footer="0.78740157480314998"/>
  <pageSetup paperSize="9" scale="54" firstPageNumber="0" orientation="portrait" useFirstPageNumber="1" horizontalDpi="300" verticalDpi="300" r:id="rId1"/>
  <headerFooter>
    <oddHeader>&amp;C&amp;"Times New Roman,Normal"&amp;12&amp;A</oddHeader>
    <oddFooter>&amp;C&amp;"Times New Roman,Normal"&amp;12Página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999"/>
  <sheetViews>
    <sheetView view="pageBreakPreview" topLeftCell="A85" zoomScale="90" zoomScaleNormal="75" workbookViewId="0">
      <selection activeCell="H105" sqref="H105"/>
    </sheetView>
  </sheetViews>
  <sheetFormatPr defaultColWidth="14.42578125" defaultRowHeight="15"/>
  <cols>
    <col min="1" max="1" width="7.42578125" customWidth="1"/>
    <col min="2" max="2" width="37.42578125" customWidth="1"/>
    <col min="3" max="3" width="11.42578125" customWidth="1"/>
    <col min="4" max="4" width="8" customWidth="1"/>
    <col min="5" max="5" width="13.42578125" customWidth="1"/>
    <col min="6" max="6" width="11.7109375" customWidth="1"/>
    <col min="7" max="7" width="12.7109375" customWidth="1"/>
    <col min="8" max="8" width="38.28515625" customWidth="1"/>
    <col min="9" max="9" width="7.140625" customWidth="1"/>
    <col min="10" max="10" width="10.42578125" customWidth="1"/>
    <col min="11" max="11" width="12.7109375" customWidth="1"/>
    <col min="12" max="12" width="7.140625" customWidth="1"/>
    <col min="13" max="13" width="10.42578125" customWidth="1"/>
  </cols>
  <sheetData>
    <row r="1" spans="1:8" ht="15" customHeight="1">
      <c r="A1" s="243" t="s">
        <v>5</v>
      </c>
      <c r="B1" s="243"/>
      <c r="C1" s="243"/>
      <c r="D1" s="243"/>
      <c r="E1" s="243"/>
      <c r="F1" s="243"/>
      <c r="G1" s="243"/>
      <c r="H1" s="243"/>
    </row>
    <row r="2" spans="1:8">
      <c r="A2" s="35"/>
      <c r="B2" s="36"/>
      <c r="C2" s="36"/>
      <c r="D2" s="36"/>
      <c r="E2" s="36"/>
      <c r="F2" s="36"/>
      <c r="G2" s="36"/>
      <c r="H2" s="36"/>
    </row>
    <row r="3" spans="1:8">
      <c r="A3" s="213" t="e">
        <f>'Resumo da Proposta'!#REF!</f>
        <v>#REF!</v>
      </c>
      <c r="B3" s="213"/>
      <c r="C3" s="213"/>
      <c r="D3" s="213"/>
      <c r="E3" s="213"/>
      <c r="F3" s="213"/>
      <c r="G3" s="213"/>
      <c r="H3" s="213"/>
    </row>
    <row r="4" spans="1:8">
      <c r="A4" s="213"/>
      <c r="B4" s="213"/>
      <c r="C4" s="213"/>
      <c r="D4" s="213"/>
      <c r="E4" s="213"/>
      <c r="F4" s="213"/>
      <c r="G4" s="213"/>
      <c r="H4" s="213"/>
    </row>
    <row r="5" spans="1:8">
      <c r="A5" s="213" t="s">
        <v>7</v>
      </c>
      <c r="B5" s="213"/>
      <c r="C5" s="213"/>
      <c r="D5" s="213"/>
      <c r="E5" s="213"/>
      <c r="F5" s="213"/>
      <c r="G5" s="193" t="s">
        <v>150</v>
      </c>
      <c r="H5" s="193"/>
    </row>
    <row r="6" spans="1:8">
      <c r="A6" s="213"/>
      <c r="B6" s="213"/>
      <c r="C6" s="213"/>
      <c r="D6" s="213"/>
      <c r="E6" s="213"/>
      <c r="F6" s="213"/>
      <c r="G6" s="213"/>
      <c r="H6" s="213"/>
    </row>
    <row r="7" spans="1:8">
      <c r="A7" s="186" t="s">
        <v>9</v>
      </c>
      <c r="B7" s="186"/>
      <c r="C7" s="186"/>
      <c r="D7" s="186"/>
      <c r="E7" s="186"/>
      <c r="F7" s="186"/>
      <c r="G7" s="186"/>
      <c r="H7" s="186"/>
    </row>
    <row r="8" spans="1:8">
      <c r="A8" s="38" t="s">
        <v>10</v>
      </c>
      <c r="B8" s="192" t="s">
        <v>11</v>
      </c>
      <c r="C8" s="192"/>
      <c r="D8" s="192"/>
      <c r="E8" s="192"/>
      <c r="F8" s="192"/>
      <c r="G8" s="192"/>
      <c r="H8" s="40">
        <f ca="1">TODAY()</f>
        <v>46202</v>
      </c>
    </row>
    <row r="9" spans="1:8">
      <c r="A9" s="38" t="s">
        <v>12</v>
      </c>
      <c r="B9" s="192" t="s">
        <v>13</v>
      </c>
      <c r="C9" s="192"/>
      <c r="D9" s="192"/>
      <c r="E9" s="192"/>
      <c r="F9" s="192"/>
      <c r="G9" s="192"/>
      <c r="H9" s="38" t="s">
        <v>192</v>
      </c>
    </row>
    <row r="10" spans="1:8">
      <c r="A10" s="38" t="s">
        <v>15</v>
      </c>
      <c r="B10" s="192" t="s">
        <v>16</v>
      </c>
      <c r="C10" s="192"/>
      <c r="D10" s="192"/>
      <c r="E10" s="192"/>
      <c r="F10" s="192"/>
      <c r="G10" s="192"/>
      <c r="H10" s="38" t="s">
        <v>193</v>
      </c>
    </row>
    <row r="11" spans="1:8">
      <c r="A11" s="38" t="s">
        <v>18</v>
      </c>
      <c r="B11" s="192" t="s">
        <v>19</v>
      </c>
      <c r="C11" s="192"/>
      <c r="D11" s="192"/>
      <c r="E11" s="192"/>
      <c r="F11" s="192"/>
      <c r="G11" s="192"/>
      <c r="H11" s="38">
        <v>12</v>
      </c>
    </row>
    <row r="12" spans="1:8">
      <c r="A12" s="215"/>
      <c r="B12" s="215"/>
      <c r="C12" s="215"/>
      <c r="D12" s="215"/>
      <c r="E12" s="215"/>
      <c r="F12" s="215"/>
      <c r="G12" s="215"/>
      <c r="H12" s="215"/>
    </row>
    <row r="13" spans="1:8">
      <c r="A13" s="186" t="s">
        <v>20</v>
      </c>
      <c r="B13" s="186"/>
      <c r="C13" s="186"/>
      <c r="D13" s="186"/>
      <c r="E13" s="186"/>
      <c r="F13" s="186"/>
      <c r="G13" s="186"/>
      <c r="H13" s="186"/>
    </row>
    <row r="14" spans="1:8" ht="12.75" customHeight="1">
      <c r="A14" s="193" t="s">
        <v>21</v>
      </c>
      <c r="B14" s="193"/>
      <c r="C14" s="193"/>
      <c r="D14" s="193"/>
      <c r="E14" s="38"/>
      <c r="F14" s="193" t="s">
        <v>151</v>
      </c>
      <c r="G14" s="193"/>
      <c r="H14" s="193"/>
    </row>
    <row r="15" spans="1:8" ht="25.15" customHeight="1">
      <c r="A15" s="216" t="s">
        <v>24</v>
      </c>
      <c r="B15" s="216"/>
      <c r="C15" s="216"/>
      <c r="D15" s="216"/>
      <c r="E15" s="42"/>
      <c r="F15" s="193" t="e">
        <f>'Resumo da Proposta'!#REF!</f>
        <v>#REF!</v>
      </c>
      <c r="G15" s="193"/>
      <c r="H15" s="193"/>
    </row>
    <row r="16" spans="1:8">
      <c r="A16" s="186" t="s">
        <v>26</v>
      </c>
      <c r="B16" s="186"/>
      <c r="C16" s="186"/>
      <c r="D16" s="186"/>
      <c r="E16" s="186"/>
      <c r="F16" s="186"/>
      <c r="G16" s="186"/>
      <c r="H16" s="186"/>
    </row>
    <row r="17" spans="1:9">
      <c r="A17" s="38">
        <v>1</v>
      </c>
      <c r="B17" s="192" t="s">
        <v>27</v>
      </c>
      <c r="C17" s="192"/>
      <c r="D17" s="192"/>
      <c r="E17" s="192"/>
      <c r="F17" s="192"/>
      <c r="G17" s="192"/>
      <c r="H17" s="43" t="str">
        <f>A15</f>
        <v>Apoio Administrativo e Atividades Auxiliares</v>
      </c>
      <c r="I17" s="56"/>
    </row>
    <row r="18" spans="1:9">
      <c r="A18" s="38">
        <v>2</v>
      </c>
      <c r="B18" s="192" t="s">
        <v>29</v>
      </c>
      <c r="C18" s="192"/>
      <c r="D18" s="192"/>
      <c r="E18" s="192"/>
      <c r="F18" s="192"/>
      <c r="G18" s="192"/>
      <c r="H18" s="38" t="s">
        <v>197</v>
      </c>
    </row>
    <row r="19" spans="1:9">
      <c r="A19" s="38">
        <v>3</v>
      </c>
      <c r="B19" s="192" t="s">
        <v>31</v>
      </c>
      <c r="C19" s="192"/>
      <c r="D19" s="192"/>
      <c r="E19" s="192"/>
      <c r="F19" s="192"/>
      <c r="G19" s="192"/>
      <c r="H19" s="44">
        <v>1580.23</v>
      </c>
    </row>
    <row r="20" spans="1:9" ht="28.5" customHeight="1">
      <c r="A20" s="42">
        <v>4</v>
      </c>
      <c r="B20" s="212" t="s">
        <v>32</v>
      </c>
      <c r="C20" s="212"/>
      <c r="D20" s="212"/>
      <c r="E20" s="212"/>
      <c r="F20" s="212"/>
      <c r="G20" s="212"/>
      <c r="H20" s="41" t="e">
        <f>A3</f>
        <v>#REF!</v>
      </c>
    </row>
    <row r="21" spans="1:9">
      <c r="A21" s="38">
        <v>5</v>
      </c>
      <c r="B21" s="192" t="s">
        <v>34</v>
      </c>
      <c r="C21" s="192"/>
      <c r="D21" s="192"/>
      <c r="E21" s="192"/>
      <c r="F21" s="192"/>
      <c r="G21" s="192"/>
      <c r="H21" s="40" t="s">
        <v>194</v>
      </c>
    </row>
    <row r="22" spans="1:9">
      <c r="A22" s="195"/>
      <c r="B22" s="195"/>
      <c r="C22" s="195"/>
      <c r="D22" s="195"/>
      <c r="E22" s="195"/>
      <c r="F22" s="195"/>
      <c r="G22" s="195"/>
      <c r="H22" s="195"/>
    </row>
    <row r="23" spans="1:9" ht="15.75" customHeight="1">
      <c r="A23" s="186" t="s">
        <v>36</v>
      </c>
      <c r="B23" s="186"/>
      <c r="C23" s="186"/>
      <c r="D23" s="186"/>
      <c r="E23" s="186"/>
      <c r="F23" s="186"/>
      <c r="G23" s="186"/>
      <c r="H23" s="186"/>
    </row>
    <row r="24" spans="1:9" ht="15.75" customHeight="1">
      <c r="A24" s="46">
        <v>1</v>
      </c>
      <c r="B24" s="186" t="s">
        <v>37</v>
      </c>
      <c r="C24" s="186"/>
      <c r="D24" s="186"/>
      <c r="E24" s="186"/>
      <c r="F24" s="186"/>
      <c r="G24" s="39" t="s">
        <v>38</v>
      </c>
      <c r="H24" s="39" t="s">
        <v>39</v>
      </c>
    </row>
    <row r="25" spans="1:9" ht="15.75" customHeight="1">
      <c r="A25" s="37" t="s">
        <v>10</v>
      </c>
      <c r="B25" s="192" t="s">
        <v>40</v>
      </c>
      <c r="C25" s="192"/>
      <c r="D25" s="192"/>
      <c r="E25" s="192"/>
      <c r="F25" s="192"/>
      <c r="G25" s="45"/>
      <c r="H25" s="47">
        <f>H19</f>
        <v>1580.23</v>
      </c>
    </row>
    <row r="26" spans="1:9" ht="15.75" customHeight="1">
      <c r="A26" s="37" t="s">
        <v>12</v>
      </c>
      <c r="B26" s="192" t="s">
        <v>41</v>
      </c>
      <c r="C26" s="192"/>
      <c r="D26" s="192"/>
      <c r="E26" s="192"/>
      <c r="F26" s="192"/>
      <c r="G26" s="48"/>
      <c r="H26" s="47">
        <v>0</v>
      </c>
    </row>
    <row r="27" spans="1:9" ht="15.75" customHeight="1">
      <c r="A27" s="37" t="s">
        <v>15</v>
      </c>
      <c r="B27" s="192" t="s">
        <v>42</v>
      </c>
      <c r="C27" s="192"/>
      <c r="D27" s="192"/>
      <c r="E27" s="192"/>
      <c r="F27" s="192"/>
      <c r="G27" s="48"/>
      <c r="H27" s="47"/>
    </row>
    <row r="28" spans="1:9" ht="15.75" customHeight="1">
      <c r="A28" s="37" t="s">
        <v>18</v>
      </c>
      <c r="B28" s="192" t="s">
        <v>43</v>
      </c>
      <c r="C28" s="192"/>
      <c r="D28" s="192"/>
      <c r="E28" s="192"/>
      <c r="F28" s="192"/>
      <c r="G28" s="48"/>
      <c r="H28" s="47">
        <v>0</v>
      </c>
    </row>
    <row r="29" spans="1:9" ht="15.75" customHeight="1">
      <c r="A29" s="37" t="s">
        <v>44</v>
      </c>
      <c r="B29" s="192" t="s">
        <v>45</v>
      </c>
      <c r="C29" s="192"/>
      <c r="D29" s="192"/>
      <c r="E29" s="192"/>
      <c r="F29" s="192"/>
      <c r="G29" s="48"/>
      <c r="H29" s="47">
        <v>0</v>
      </c>
    </row>
    <row r="30" spans="1:9" ht="15.75" customHeight="1">
      <c r="A30" s="37" t="s">
        <v>46</v>
      </c>
      <c r="B30" s="192" t="s">
        <v>47</v>
      </c>
      <c r="C30" s="192"/>
      <c r="D30" s="192"/>
      <c r="E30" s="192"/>
      <c r="F30" s="192"/>
      <c r="G30" s="48"/>
      <c r="H30" s="47">
        <v>0</v>
      </c>
    </row>
    <row r="31" spans="1:9" ht="15.75" customHeight="1">
      <c r="A31" s="186" t="s">
        <v>48</v>
      </c>
      <c r="B31" s="186"/>
      <c r="C31" s="186"/>
      <c r="D31" s="186"/>
      <c r="E31" s="186"/>
      <c r="F31" s="186"/>
      <c r="G31" s="186"/>
      <c r="H31" s="49">
        <f>SUM(H25:H30)</f>
        <v>1580.23</v>
      </c>
    </row>
    <row r="32" spans="1:9" ht="15.75" customHeight="1">
      <c r="A32" s="208"/>
      <c r="B32" s="208"/>
      <c r="C32" s="208"/>
      <c r="D32" s="208"/>
      <c r="E32" s="208"/>
      <c r="F32" s="208"/>
      <c r="G32" s="208"/>
      <c r="H32" s="208"/>
    </row>
    <row r="33" spans="1:8" ht="15.75" customHeight="1">
      <c r="A33" s="186" t="s">
        <v>49</v>
      </c>
      <c r="B33" s="186"/>
      <c r="C33" s="186"/>
      <c r="D33" s="186"/>
      <c r="E33" s="186"/>
      <c r="F33" s="186"/>
      <c r="G33" s="186"/>
      <c r="H33" s="186"/>
    </row>
    <row r="34" spans="1:8" ht="15.75" customHeight="1">
      <c r="A34" s="186" t="s">
        <v>50</v>
      </c>
      <c r="B34" s="186"/>
      <c r="C34" s="186"/>
      <c r="D34" s="186"/>
      <c r="E34" s="186"/>
      <c r="F34" s="186"/>
      <c r="G34" s="39" t="s">
        <v>38</v>
      </c>
      <c r="H34" s="39" t="s">
        <v>39</v>
      </c>
    </row>
    <row r="35" spans="1:8" ht="15.75" customHeight="1">
      <c r="A35" s="37" t="s">
        <v>10</v>
      </c>
      <c r="B35" s="192" t="s">
        <v>51</v>
      </c>
      <c r="C35" s="192"/>
      <c r="D35" s="192"/>
      <c r="E35" s="192"/>
      <c r="F35" s="192"/>
      <c r="G35" s="48">
        <f>ROUND(1/12,4)</f>
        <v>8.3299999999999999E-2</v>
      </c>
      <c r="H35" s="50">
        <f>ROUND(H31*G35,2)</f>
        <v>131.63</v>
      </c>
    </row>
    <row r="36" spans="1:8" ht="15.75" customHeight="1">
      <c r="A36" s="37" t="s">
        <v>12</v>
      </c>
      <c r="B36" s="192" t="s">
        <v>52</v>
      </c>
      <c r="C36" s="192"/>
      <c r="D36" s="192"/>
      <c r="E36" s="192"/>
      <c r="F36" s="192"/>
      <c r="G36" s="48">
        <v>0.1111</v>
      </c>
      <c r="H36" s="50">
        <f>ROUND(H31*G36,2)</f>
        <v>175.56</v>
      </c>
    </row>
    <row r="37" spans="1:8" ht="15.75" customHeight="1">
      <c r="A37" s="186" t="s">
        <v>53</v>
      </c>
      <c r="B37" s="186"/>
      <c r="C37" s="186"/>
      <c r="D37" s="186"/>
      <c r="E37" s="186"/>
      <c r="F37" s="186"/>
      <c r="G37" s="51">
        <f>SUM(G35:G36)</f>
        <v>0.19440000000000002</v>
      </c>
      <c r="H37" s="49">
        <f>SUM(H35:H36)</f>
        <v>307.19</v>
      </c>
    </row>
    <row r="38" spans="1:8" ht="15.75" customHeight="1">
      <c r="A38" s="207" t="s">
        <v>54</v>
      </c>
      <c r="B38" s="207"/>
      <c r="C38" s="207"/>
      <c r="D38" s="207"/>
      <c r="E38" s="207"/>
      <c r="F38" s="198" t="s">
        <v>55</v>
      </c>
      <c r="G38" s="198"/>
      <c r="H38" s="52">
        <f>H31</f>
        <v>1580.23</v>
      </c>
    </row>
    <row r="39" spans="1:8" ht="15.75" customHeight="1">
      <c r="A39" s="207"/>
      <c r="B39" s="207"/>
      <c r="C39" s="207"/>
      <c r="D39" s="207"/>
      <c r="E39" s="207"/>
      <c r="F39" s="198" t="s">
        <v>56</v>
      </c>
      <c r="G39" s="198"/>
      <c r="H39" s="52">
        <f>H37</f>
        <v>307.19</v>
      </c>
    </row>
    <row r="40" spans="1:8" ht="15.75" customHeight="1">
      <c r="A40" s="207"/>
      <c r="B40" s="207"/>
      <c r="C40" s="207"/>
      <c r="D40" s="207"/>
      <c r="E40" s="207"/>
      <c r="F40" s="199" t="s">
        <v>57</v>
      </c>
      <c r="G40" s="199"/>
      <c r="H40" s="53">
        <f>SUM(H38:H39)</f>
        <v>1887.42</v>
      </c>
    </row>
    <row r="41" spans="1:8" ht="15.75" customHeight="1">
      <c r="A41" s="186" t="s">
        <v>58</v>
      </c>
      <c r="B41" s="186"/>
      <c r="C41" s="186"/>
      <c r="D41" s="186"/>
      <c r="E41" s="186"/>
      <c r="F41" s="186"/>
      <c r="G41" s="39" t="s">
        <v>38</v>
      </c>
      <c r="H41" s="39" t="s">
        <v>39</v>
      </c>
    </row>
    <row r="42" spans="1:8" ht="15.75" customHeight="1">
      <c r="A42" s="37" t="s">
        <v>10</v>
      </c>
      <c r="B42" s="192" t="s">
        <v>59</v>
      </c>
      <c r="C42" s="192"/>
      <c r="D42" s="192"/>
      <c r="E42" s="192"/>
      <c r="F42" s="192"/>
      <c r="G42" s="48">
        <v>0.2</v>
      </c>
      <c r="H42" s="50">
        <f t="shared" ref="H42:H49" si="0">ROUND($H$40*G42,2)</f>
        <v>377.48</v>
      </c>
    </row>
    <row r="43" spans="1:8" ht="15.75" customHeight="1">
      <c r="A43" s="37" t="s">
        <v>12</v>
      </c>
      <c r="B43" s="192" t="s">
        <v>60</v>
      </c>
      <c r="C43" s="192"/>
      <c r="D43" s="192"/>
      <c r="E43" s="192"/>
      <c r="F43" s="192"/>
      <c r="G43" s="48">
        <v>2.5000000000000001E-2</v>
      </c>
      <c r="H43" s="50">
        <f t="shared" si="0"/>
        <v>47.19</v>
      </c>
    </row>
    <row r="44" spans="1:8" ht="15.75" customHeight="1">
      <c r="A44" s="37" t="s">
        <v>15</v>
      </c>
      <c r="B44" s="192" t="s">
        <v>61</v>
      </c>
      <c r="C44" s="192"/>
      <c r="D44" s="192"/>
      <c r="E44" s="192"/>
      <c r="F44" s="192"/>
      <c r="G44" s="48">
        <v>0.02</v>
      </c>
      <c r="H44" s="50">
        <f t="shared" si="0"/>
        <v>37.75</v>
      </c>
    </row>
    <row r="45" spans="1:8" ht="15.75" customHeight="1">
      <c r="A45" s="37" t="s">
        <v>18</v>
      </c>
      <c r="B45" s="192" t="s">
        <v>62</v>
      </c>
      <c r="C45" s="192"/>
      <c r="D45" s="192"/>
      <c r="E45" s="192"/>
      <c r="F45" s="192"/>
      <c r="G45" s="48">
        <v>1.4999999999999999E-2</v>
      </c>
      <c r="H45" s="50">
        <f t="shared" si="0"/>
        <v>28.31</v>
      </c>
    </row>
    <row r="46" spans="1:8" ht="15.75" customHeight="1">
      <c r="A46" s="37" t="s">
        <v>44</v>
      </c>
      <c r="B46" s="192" t="s">
        <v>63</v>
      </c>
      <c r="C46" s="192"/>
      <c r="D46" s="192"/>
      <c r="E46" s="192"/>
      <c r="F46" s="192"/>
      <c r="G46" s="48">
        <v>0.01</v>
      </c>
      <c r="H46" s="50">
        <f t="shared" si="0"/>
        <v>18.87</v>
      </c>
    </row>
    <row r="47" spans="1:8" ht="15.75" customHeight="1">
      <c r="A47" s="37" t="s">
        <v>46</v>
      </c>
      <c r="B47" s="192" t="s">
        <v>64</v>
      </c>
      <c r="C47" s="192"/>
      <c r="D47" s="192"/>
      <c r="E47" s="192"/>
      <c r="F47" s="192"/>
      <c r="G47" s="48">
        <v>6.0000000000000001E-3</v>
      </c>
      <c r="H47" s="50">
        <f t="shared" si="0"/>
        <v>11.32</v>
      </c>
    </row>
    <row r="48" spans="1:8" ht="15.75" customHeight="1">
      <c r="A48" s="37" t="s">
        <v>65</v>
      </c>
      <c r="B48" s="192" t="s">
        <v>66</v>
      </c>
      <c r="C48" s="192"/>
      <c r="D48" s="192"/>
      <c r="E48" s="192"/>
      <c r="F48" s="192"/>
      <c r="G48" s="48">
        <v>2E-3</v>
      </c>
      <c r="H48" s="50">
        <f t="shared" si="0"/>
        <v>3.77</v>
      </c>
    </row>
    <row r="49" spans="1:13" ht="15.75" customHeight="1">
      <c r="A49" s="37" t="s">
        <v>67</v>
      </c>
      <c r="B49" s="192" t="s">
        <v>68</v>
      </c>
      <c r="C49" s="192"/>
      <c r="D49" s="192"/>
      <c r="E49" s="192"/>
      <c r="F49" s="192"/>
      <c r="G49" s="48">
        <v>0.08</v>
      </c>
      <c r="H49" s="50">
        <f t="shared" si="0"/>
        <v>150.99</v>
      </c>
    </row>
    <row r="50" spans="1:13" ht="15.75" customHeight="1">
      <c r="A50" s="186" t="s">
        <v>69</v>
      </c>
      <c r="B50" s="186"/>
      <c r="C50" s="186"/>
      <c r="D50" s="186"/>
      <c r="E50" s="186"/>
      <c r="F50" s="186"/>
      <c r="G50" s="51">
        <f>SUM(G42:G49)</f>
        <v>0.35800000000000004</v>
      </c>
      <c r="H50" s="49">
        <f>SUM(H42:H49)</f>
        <v>675.68000000000006</v>
      </c>
    </row>
    <row r="51" spans="1:13" ht="15.75" customHeight="1">
      <c r="A51" s="194"/>
      <c r="B51" s="194"/>
      <c r="C51" s="194"/>
      <c r="D51" s="194"/>
      <c r="E51" s="194"/>
      <c r="F51" s="194"/>
      <c r="G51" s="194"/>
      <c r="H51" s="194"/>
    </row>
    <row r="52" spans="1:13" ht="15.75" customHeight="1">
      <c r="A52" s="186" t="s">
        <v>70</v>
      </c>
      <c r="B52" s="186"/>
      <c r="C52" s="186"/>
      <c r="D52" s="186"/>
      <c r="E52" s="186"/>
      <c r="F52" s="186"/>
      <c r="G52" s="51"/>
      <c r="H52" s="39" t="s">
        <v>39</v>
      </c>
    </row>
    <row r="53" spans="1:13" ht="15.75" customHeight="1">
      <c r="A53" s="37" t="s">
        <v>10</v>
      </c>
      <c r="B53" s="195" t="s">
        <v>71</v>
      </c>
      <c r="C53" s="195"/>
      <c r="D53" s="195"/>
      <c r="E53" s="195"/>
      <c r="F53" s="195"/>
      <c r="G53" s="54">
        <v>4.3</v>
      </c>
      <c r="H53" s="47">
        <f>ROUND((G53*2*22)-0.06*H25,2)</f>
        <v>94.39</v>
      </c>
    </row>
    <row r="54" spans="1:13" ht="15.75" customHeight="1">
      <c r="A54" s="37" t="s">
        <v>12</v>
      </c>
      <c r="B54" s="195" t="s">
        <v>72</v>
      </c>
      <c r="C54" s="195"/>
      <c r="D54" s="195"/>
      <c r="E54" s="195"/>
      <c r="F54" s="195"/>
      <c r="G54" s="38" t="s">
        <v>73</v>
      </c>
      <c r="H54" s="47">
        <v>540.54</v>
      </c>
    </row>
    <row r="55" spans="1:13" ht="15.75" customHeight="1">
      <c r="A55" s="37" t="s">
        <v>15</v>
      </c>
      <c r="B55" s="195" t="s">
        <v>74</v>
      </c>
      <c r="C55" s="195"/>
      <c r="D55" s="195"/>
      <c r="E55" s="195"/>
      <c r="F55" s="195"/>
      <c r="G55" s="38" t="s">
        <v>73</v>
      </c>
      <c r="H55" s="47">
        <v>100</v>
      </c>
    </row>
    <row r="56" spans="1:13" ht="15.75" customHeight="1">
      <c r="A56" s="37" t="s">
        <v>18</v>
      </c>
      <c r="B56" s="195" t="s">
        <v>75</v>
      </c>
      <c r="C56" s="195"/>
      <c r="D56" s="195"/>
      <c r="E56" s="195"/>
      <c r="F56" s="195"/>
      <c r="G56" s="38" t="s">
        <v>73</v>
      </c>
      <c r="H56" s="47">
        <f>47.11+0.9+2.4</f>
        <v>50.41</v>
      </c>
    </row>
    <row r="57" spans="1:13" ht="15.75" customHeight="1">
      <c r="A57" s="186" t="s">
        <v>76</v>
      </c>
      <c r="B57" s="186"/>
      <c r="C57" s="186"/>
      <c r="D57" s="186"/>
      <c r="E57" s="186"/>
      <c r="F57" s="186"/>
      <c r="G57" s="186"/>
      <c r="H57" s="55">
        <f>SUM(H53:H56)</f>
        <v>785.33999999999992</v>
      </c>
    </row>
    <row r="58" spans="1:13" ht="15.75" customHeight="1">
      <c r="A58" s="194"/>
      <c r="B58" s="194"/>
      <c r="C58" s="194"/>
      <c r="D58" s="194"/>
      <c r="E58" s="194"/>
      <c r="F58" s="194"/>
      <c r="G58" s="194"/>
      <c r="H58" s="194"/>
    </row>
    <row r="59" spans="1:13" ht="15.75" customHeight="1">
      <c r="A59" s="186" t="s">
        <v>77</v>
      </c>
      <c r="B59" s="186"/>
      <c r="C59" s="186"/>
      <c r="D59" s="186"/>
      <c r="E59" s="186"/>
      <c r="F59" s="186"/>
      <c r="G59" s="186"/>
      <c r="H59" s="186"/>
    </row>
    <row r="60" spans="1:13" ht="15.75" customHeight="1">
      <c r="A60" s="186" t="s">
        <v>78</v>
      </c>
      <c r="B60" s="186"/>
      <c r="C60" s="186"/>
      <c r="D60" s="186"/>
      <c r="E60" s="186"/>
      <c r="F60" s="186"/>
      <c r="G60" s="186"/>
      <c r="H60" s="39" t="s">
        <v>39</v>
      </c>
    </row>
    <row r="61" spans="1:13" ht="15.75" customHeight="1">
      <c r="A61" s="37" t="s">
        <v>79</v>
      </c>
      <c r="B61" s="193" t="s">
        <v>80</v>
      </c>
      <c r="C61" s="193"/>
      <c r="D61" s="193"/>
      <c r="E61" s="193"/>
      <c r="F61" s="193"/>
      <c r="G61" s="193"/>
      <c r="H61" s="50">
        <f>H37</f>
        <v>307.19</v>
      </c>
    </row>
    <row r="62" spans="1:13" ht="15.75" customHeight="1">
      <c r="A62" s="37" t="s">
        <v>81</v>
      </c>
      <c r="B62" s="193" t="s">
        <v>82</v>
      </c>
      <c r="C62" s="193"/>
      <c r="D62" s="193"/>
      <c r="E62" s="193"/>
      <c r="F62" s="193"/>
      <c r="G62" s="193"/>
      <c r="H62" s="50">
        <f>H50</f>
        <v>675.68000000000006</v>
      </c>
      <c r="M62" s="57"/>
    </row>
    <row r="63" spans="1:13" ht="15.75" customHeight="1">
      <c r="A63" s="37" t="s">
        <v>83</v>
      </c>
      <c r="B63" s="193" t="s">
        <v>84</v>
      </c>
      <c r="C63" s="193"/>
      <c r="D63" s="193"/>
      <c r="E63" s="193"/>
      <c r="F63" s="193"/>
      <c r="G63" s="193"/>
      <c r="H63" s="50">
        <f>H57</f>
        <v>785.33999999999992</v>
      </c>
    </row>
    <row r="64" spans="1:13" ht="15.75" customHeight="1">
      <c r="A64" s="186" t="s">
        <v>85</v>
      </c>
      <c r="B64" s="186"/>
      <c r="C64" s="186"/>
      <c r="D64" s="186"/>
      <c r="E64" s="186"/>
      <c r="F64" s="186"/>
      <c r="G64" s="186"/>
      <c r="H64" s="49">
        <f>SUM(H61:H63)</f>
        <v>1768.21</v>
      </c>
    </row>
    <row r="65" spans="1:13" ht="15.75" customHeight="1">
      <c r="A65" s="204" t="s">
        <v>86</v>
      </c>
      <c r="B65" s="204"/>
      <c r="C65" s="204"/>
      <c r="D65" s="204"/>
      <c r="E65" s="204"/>
      <c r="F65" s="198" t="s">
        <v>55</v>
      </c>
      <c r="G65" s="198"/>
      <c r="H65" s="52">
        <f>H31</f>
        <v>1580.23</v>
      </c>
    </row>
    <row r="66" spans="1:13" ht="15.75" customHeight="1">
      <c r="A66" s="204"/>
      <c r="B66" s="204"/>
      <c r="C66" s="204"/>
      <c r="D66" s="204"/>
      <c r="E66" s="204"/>
      <c r="F66" s="198" t="s">
        <v>87</v>
      </c>
      <c r="G66" s="198"/>
      <c r="H66" s="52">
        <f>H64</f>
        <v>1768.21</v>
      </c>
    </row>
    <row r="67" spans="1:13" ht="15.75" customHeight="1">
      <c r="A67" s="204"/>
      <c r="B67" s="204"/>
      <c r="C67" s="204"/>
      <c r="D67" s="204"/>
      <c r="E67" s="204"/>
      <c r="F67" s="199" t="s">
        <v>57</v>
      </c>
      <c r="G67" s="199"/>
      <c r="H67" s="53">
        <f>SUM(H65:H66)</f>
        <v>3348.44</v>
      </c>
    </row>
    <row r="68" spans="1:13" ht="15.75" customHeight="1">
      <c r="A68" s="186" t="s">
        <v>88</v>
      </c>
      <c r="B68" s="186"/>
      <c r="C68" s="186"/>
      <c r="D68" s="186"/>
      <c r="E68" s="186"/>
      <c r="F68" s="186"/>
      <c r="G68" s="186"/>
      <c r="H68" s="186"/>
    </row>
    <row r="69" spans="1:13" ht="15.75" customHeight="1">
      <c r="A69" s="37">
        <v>3</v>
      </c>
      <c r="B69" s="186" t="s">
        <v>89</v>
      </c>
      <c r="C69" s="186"/>
      <c r="D69" s="186"/>
      <c r="E69" s="186"/>
      <c r="F69" s="186"/>
      <c r="G69" s="39" t="s">
        <v>38</v>
      </c>
      <c r="H69" s="39" t="s">
        <v>39</v>
      </c>
    </row>
    <row r="70" spans="1:13" ht="15.75" customHeight="1">
      <c r="A70" s="37" t="s">
        <v>10</v>
      </c>
      <c r="B70" s="192" t="s">
        <v>90</v>
      </c>
      <c r="C70" s="192"/>
      <c r="D70" s="192"/>
      <c r="E70" s="192"/>
      <c r="F70" s="192"/>
      <c r="G70" s="48">
        <f>ROUND(((1/12)*5%),4)</f>
        <v>4.1999999999999997E-3</v>
      </c>
      <c r="H70" s="50">
        <f>ROUND(G70*$H$67,2)</f>
        <v>14.06</v>
      </c>
    </row>
    <row r="71" spans="1:13" ht="15.75" customHeight="1">
      <c r="A71" s="37" t="s">
        <v>12</v>
      </c>
      <c r="B71" s="192" t="s">
        <v>91</v>
      </c>
      <c r="C71" s="192"/>
      <c r="D71" s="192"/>
      <c r="E71" s="192"/>
      <c r="F71" s="192"/>
      <c r="G71" s="48">
        <f>TRUNC(G70*G49,4)</f>
        <v>2.9999999999999997E-4</v>
      </c>
      <c r="H71" s="50">
        <f>ROUND(G71*$H$67,2)</f>
        <v>1</v>
      </c>
      <c r="K71" s="74"/>
    </row>
    <row r="72" spans="1:13" ht="15.75" customHeight="1">
      <c r="A72" s="37" t="s">
        <v>15</v>
      </c>
      <c r="B72" s="192" t="s">
        <v>92</v>
      </c>
      <c r="C72" s="192"/>
      <c r="D72" s="192"/>
      <c r="E72" s="192"/>
      <c r="F72" s="192"/>
      <c r="G72" s="48">
        <v>1.9400000000000001E-2</v>
      </c>
      <c r="H72" s="50">
        <f>ROUND(G72*$H$67,2)</f>
        <v>64.959999999999994</v>
      </c>
    </row>
    <row r="73" spans="1:13" ht="15.75" customHeight="1">
      <c r="A73" s="58" t="s">
        <v>18</v>
      </c>
      <c r="B73" s="203" t="s">
        <v>93</v>
      </c>
      <c r="C73" s="203"/>
      <c r="D73" s="203"/>
      <c r="E73" s="203"/>
      <c r="F73" s="203"/>
      <c r="G73" s="48">
        <f>ROUND(G72*G50,4)</f>
        <v>6.8999999999999999E-3</v>
      </c>
      <c r="H73" s="50">
        <f>ROUND(G73*$H$67,2)</f>
        <v>23.1</v>
      </c>
      <c r="K73" s="75"/>
    </row>
    <row r="74" spans="1:13" ht="15.75" customHeight="1">
      <c r="A74" s="37" t="s">
        <v>44</v>
      </c>
      <c r="B74" s="192" t="s">
        <v>94</v>
      </c>
      <c r="C74" s="192"/>
      <c r="D74" s="192"/>
      <c r="E74" s="192"/>
      <c r="F74" s="192"/>
      <c r="G74" s="48">
        <v>0.04</v>
      </c>
      <c r="H74" s="50">
        <f>ROUND(G74*$H$67,2)</f>
        <v>133.94</v>
      </c>
    </row>
    <row r="75" spans="1:13" ht="15.75" customHeight="1">
      <c r="A75" s="186" t="s">
        <v>95</v>
      </c>
      <c r="B75" s="186"/>
      <c r="C75" s="186"/>
      <c r="D75" s="186"/>
      <c r="E75" s="186"/>
      <c r="F75" s="186"/>
      <c r="G75" s="51">
        <f>SUM(G70:G74)</f>
        <v>7.0800000000000002E-2</v>
      </c>
      <c r="H75" s="49">
        <f>SUM(H70:H74)</f>
        <v>237.06</v>
      </c>
    </row>
    <row r="76" spans="1:13" ht="15.75" customHeight="1">
      <c r="A76" s="196" t="s">
        <v>96</v>
      </c>
      <c r="B76" s="196"/>
      <c r="C76" s="196"/>
      <c r="D76" s="196"/>
      <c r="E76" s="196"/>
      <c r="F76" s="198" t="s">
        <v>55</v>
      </c>
      <c r="G76" s="198"/>
      <c r="H76" s="52">
        <f>H31</f>
        <v>1580.23</v>
      </c>
    </row>
    <row r="77" spans="1:13" ht="15.75" customHeight="1">
      <c r="A77" s="196"/>
      <c r="B77" s="196"/>
      <c r="C77" s="196"/>
      <c r="D77" s="196"/>
      <c r="E77" s="196"/>
      <c r="F77" s="198" t="s">
        <v>87</v>
      </c>
      <c r="G77" s="198"/>
      <c r="H77" s="52">
        <f>H64</f>
        <v>1768.21</v>
      </c>
    </row>
    <row r="78" spans="1:13" ht="15.75" customHeight="1">
      <c r="A78" s="196"/>
      <c r="B78" s="196"/>
      <c r="C78" s="196"/>
      <c r="D78" s="196"/>
      <c r="E78" s="196"/>
      <c r="F78" s="198" t="s">
        <v>97</v>
      </c>
      <c r="G78" s="198"/>
      <c r="H78" s="52">
        <f>H75</f>
        <v>237.06</v>
      </c>
      <c r="M78" s="76"/>
    </row>
    <row r="79" spans="1:13" ht="15.75" customHeight="1">
      <c r="A79" s="196"/>
      <c r="B79" s="196"/>
      <c r="C79" s="196"/>
      <c r="D79" s="196"/>
      <c r="E79" s="196"/>
      <c r="F79" s="199" t="s">
        <v>57</v>
      </c>
      <c r="G79" s="199"/>
      <c r="H79" s="53">
        <f>SUM(H76:H78)</f>
        <v>3585.5</v>
      </c>
    </row>
    <row r="80" spans="1:13" ht="15.75" customHeight="1">
      <c r="A80" s="186" t="s">
        <v>98</v>
      </c>
      <c r="B80" s="186"/>
      <c r="C80" s="186"/>
      <c r="D80" s="186"/>
      <c r="E80" s="186"/>
      <c r="F80" s="186"/>
      <c r="G80" s="186"/>
      <c r="H80" s="186"/>
    </row>
    <row r="81" spans="1:11" ht="15.75" customHeight="1">
      <c r="A81" s="186" t="s">
        <v>99</v>
      </c>
      <c r="B81" s="186"/>
      <c r="C81" s="186"/>
      <c r="D81" s="186"/>
      <c r="E81" s="186"/>
      <c r="F81" s="186"/>
      <c r="G81" s="39" t="s">
        <v>38</v>
      </c>
      <c r="H81" s="39" t="s">
        <v>39</v>
      </c>
    </row>
    <row r="82" spans="1:11" ht="15.75" customHeight="1">
      <c r="A82" s="37" t="s">
        <v>10</v>
      </c>
      <c r="B82" s="192" t="s">
        <v>100</v>
      </c>
      <c r="C82" s="192"/>
      <c r="D82" s="192"/>
      <c r="E82" s="192"/>
      <c r="F82" s="192"/>
      <c r="G82" s="48">
        <v>0</v>
      </c>
      <c r="H82" s="50">
        <f t="shared" ref="H82:H87" si="1">ROUND(G82*$H$79,2)</f>
        <v>0</v>
      </c>
    </row>
    <row r="83" spans="1:11" ht="15.75" customHeight="1">
      <c r="A83" s="37" t="s">
        <v>12</v>
      </c>
      <c r="B83" s="192" t="s">
        <v>101</v>
      </c>
      <c r="C83" s="192"/>
      <c r="D83" s="192"/>
      <c r="E83" s="192"/>
      <c r="F83" s="192"/>
      <c r="G83" s="48">
        <v>2.8E-3</v>
      </c>
      <c r="H83" s="50">
        <f t="shared" si="1"/>
        <v>10.039999999999999</v>
      </c>
      <c r="K83" s="76"/>
    </row>
    <row r="84" spans="1:11" ht="15.75" customHeight="1">
      <c r="A84" s="37" t="s">
        <v>15</v>
      </c>
      <c r="B84" s="192" t="s">
        <v>102</v>
      </c>
      <c r="C84" s="192"/>
      <c r="D84" s="192"/>
      <c r="E84" s="192"/>
      <c r="F84" s="192"/>
      <c r="G84" s="48">
        <f>ROUND(((5/30)/12)*2%,4)</f>
        <v>2.9999999999999997E-4</v>
      </c>
      <c r="H84" s="50">
        <f t="shared" si="1"/>
        <v>1.08</v>
      </c>
      <c r="J84" s="76"/>
    </row>
    <row r="85" spans="1:11" ht="15.75" customHeight="1">
      <c r="A85" s="37" t="s">
        <v>18</v>
      </c>
      <c r="B85" s="192" t="s">
        <v>103</v>
      </c>
      <c r="C85" s="192"/>
      <c r="D85" s="192"/>
      <c r="E85" s="192"/>
      <c r="F85" s="192"/>
      <c r="G85" s="48">
        <f>ROUND(((15/30)/12)*8%,4)</f>
        <v>3.3E-3</v>
      </c>
      <c r="H85" s="50">
        <f t="shared" si="1"/>
        <v>11.83</v>
      </c>
    </row>
    <row r="86" spans="1:11" ht="15.75" customHeight="1">
      <c r="A86" s="37" t="s">
        <v>44</v>
      </c>
      <c r="B86" s="192" t="s">
        <v>104</v>
      </c>
      <c r="C86" s="192"/>
      <c r="D86" s="192"/>
      <c r="E86" s="192"/>
      <c r="F86" s="192"/>
      <c r="G86" s="48">
        <f>ROUND(((1+1/3)/12*4/12)*2%,4)</f>
        <v>6.9999999999999999E-4</v>
      </c>
      <c r="H86" s="50">
        <f t="shared" si="1"/>
        <v>2.5099999999999998</v>
      </c>
    </row>
    <row r="87" spans="1:11" ht="15.75" customHeight="1">
      <c r="A87" s="37" t="s">
        <v>46</v>
      </c>
      <c r="B87" s="192" t="s">
        <v>105</v>
      </c>
      <c r="C87" s="192"/>
      <c r="D87" s="192"/>
      <c r="E87" s="192"/>
      <c r="F87" s="192"/>
      <c r="G87" s="48">
        <v>0</v>
      </c>
      <c r="H87" s="50">
        <f t="shared" si="1"/>
        <v>0</v>
      </c>
    </row>
    <row r="88" spans="1:11" ht="15.75" customHeight="1">
      <c r="A88" s="186" t="s">
        <v>106</v>
      </c>
      <c r="B88" s="186"/>
      <c r="C88" s="186"/>
      <c r="D88" s="186"/>
      <c r="E88" s="186"/>
      <c r="F88" s="186"/>
      <c r="G88" s="51">
        <f>SUM(G82:G87)</f>
        <v>7.0999999999999995E-3</v>
      </c>
      <c r="H88" s="49">
        <f>SUM(H82:H87)</f>
        <v>25.46</v>
      </c>
    </row>
    <row r="89" spans="1:11" ht="15.75" customHeight="1">
      <c r="A89" s="194"/>
      <c r="B89" s="194"/>
      <c r="C89" s="194"/>
      <c r="D89" s="194"/>
      <c r="E89" s="194"/>
      <c r="F89" s="194"/>
      <c r="G89" s="194"/>
      <c r="H89" s="194"/>
    </row>
    <row r="90" spans="1:11" ht="15.75" customHeight="1">
      <c r="A90" s="186" t="s">
        <v>107</v>
      </c>
      <c r="B90" s="186"/>
      <c r="C90" s="186"/>
      <c r="D90" s="186"/>
      <c r="E90" s="186"/>
      <c r="F90" s="186"/>
      <c r="G90" s="39" t="s">
        <v>38</v>
      </c>
      <c r="H90" s="39" t="s">
        <v>39</v>
      </c>
    </row>
    <row r="91" spans="1:11" ht="15.75" customHeight="1">
      <c r="A91" s="37" t="s">
        <v>10</v>
      </c>
      <c r="B91" s="192" t="s">
        <v>108</v>
      </c>
      <c r="C91" s="192"/>
      <c r="D91" s="192"/>
      <c r="E91" s="192"/>
      <c r="F91" s="192"/>
      <c r="G91" s="48">
        <v>0</v>
      </c>
      <c r="H91" s="50">
        <f>H31*G91</f>
        <v>0</v>
      </c>
    </row>
    <row r="92" spans="1:11" ht="15.75" customHeight="1">
      <c r="A92" s="186" t="s">
        <v>109</v>
      </c>
      <c r="B92" s="186"/>
      <c r="C92" s="186"/>
      <c r="D92" s="186"/>
      <c r="E92" s="186"/>
      <c r="F92" s="186"/>
      <c r="G92" s="51">
        <f>G91</f>
        <v>0</v>
      </c>
      <c r="H92" s="49">
        <f>H91</f>
        <v>0</v>
      </c>
    </row>
    <row r="93" spans="1:11" ht="15.75" customHeight="1">
      <c r="A93" s="194"/>
      <c r="B93" s="194"/>
      <c r="C93" s="194"/>
      <c r="D93" s="194"/>
      <c r="E93" s="194"/>
      <c r="F93" s="194"/>
      <c r="G93" s="194"/>
      <c r="H93" s="194"/>
    </row>
    <row r="94" spans="1:11" ht="15.75" customHeight="1">
      <c r="A94" s="186" t="s">
        <v>110</v>
      </c>
      <c r="B94" s="186"/>
      <c r="C94" s="186"/>
      <c r="D94" s="186"/>
      <c r="E94" s="186"/>
      <c r="F94" s="186"/>
      <c r="G94" s="186"/>
      <c r="H94" s="186"/>
    </row>
    <row r="95" spans="1:11" ht="15.75" customHeight="1">
      <c r="A95" s="186" t="s">
        <v>111</v>
      </c>
      <c r="B95" s="186"/>
      <c r="C95" s="186"/>
      <c r="D95" s="186"/>
      <c r="E95" s="186"/>
      <c r="F95" s="186"/>
      <c r="G95" s="186"/>
      <c r="H95" s="39" t="s">
        <v>39</v>
      </c>
    </row>
    <row r="96" spans="1:11" ht="15.75" customHeight="1">
      <c r="A96" s="37" t="s">
        <v>112</v>
      </c>
      <c r="B96" s="193" t="s">
        <v>113</v>
      </c>
      <c r="C96" s="193"/>
      <c r="D96" s="193"/>
      <c r="E96" s="193"/>
      <c r="F96" s="193"/>
      <c r="G96" s="193"/>
      <c r="H96" s="50">
        <f>H88</f>
        <v>25.46</v>
      </c>
    </row>
    <row r="97" spans="1:8" ht="15.75" customHeight="1">
      <c r="A97" s="37" t="s">
        <v>114</v>
      </c>
      <c r="B97" s="193" t="s">
        <v>115</v>
      </c>
      <c r="C97" s="193"/>
      <c r="D97" s="193"/>
      <c r="E97" s="193"/>
      <c r="F97" s="193"/>
      <c r="G97" s="193"/>
      <c r="H97" s="50">
        <f>H92</f>
        <v>0</v>
      </c>
    </row>
    <row r="98" spans="1:8" ht="15.75" customHeight="1">
      <c r="A98" s="186" t="s">
        <v>116</v>
      </c>
      <c r="B98" s="186"/>
      <c r="C98" s="186"/>
      <c r="D98" s="186"/>
      <c r="E98" s="186"/>
      <c r="F98" s="186"/>
      <c r="G98" s="186"/>
      <c r="H98" s="49">
        <f>SUM(H96:H97)</f>
        <v>25.46</v>
      </c>
    </row>
    <row r="99" spans="1:8" ht="15.75" customHeight="1">
      <c r="A99" s="194"/>
      <c r="B99" s="194"/>
      <c r="C99" s="194"/>
      <c r="D99" s="194"/>
      <c r="E99" s="194"/>
      <c r="F99" s="194"/>
      <c r="G99" s="194"/>
      <c r="H99" s="194"/>
    </row>
    <row r="100" spans="1:8" ht="15.75" customHeight="1">
      <c r="A100" s="186" t="s">
        <v>117</v>
      </c>
      <c r="B100" s="186"/>
      <c r="C100" s="186"/>
      <c r="D100" s="186"/>
      <c r="E100" s="186"/>
      <c r="F100" s="186"/>
      <c r="G100" s="186"/>
      <c r="H100" s="186"/>
    </row>
    <row r="101" spans="1:8" ht="15.75" customHeight="1">
      <c r="A101" s="39">
        <v>5</v>
      </c>
      <c r="B101" s="186" t="s">
        <v>118</v>
      </c>
      <c r="C101" s="186"/>
      <c r="D101" s="186"/>
      <c r="E101" s="186"/>
      <c r="F101" s="186"/>
      <c r="G101" s="39"/>
      <c r="H101" s="39" t="s">
        <v>39</v>
      </c>
    </row>
    <row r="102" spans="1:8" ht="15.75" customHeight="1">
      <c r="A102" s="59" t="s">
        <v>10</v>
      </c>
      <c r="B102" s="195" t="s">
        <v>119</v>
      </c>
      <c r="C102" s="195"/>
      <c r="D102" s="195"/>
      <c r="E102" s="195"/>
      <c r="F102" s="195"/>
      <c r="G102" s="60" t="s">
        <v>73</v>
      </c>
      <c r="H102" s="50">
        <v>1.49</v>
      </c>
    </row>
    <row r="103" spans="1:8" ht="15.75" customHeight="1">
      <c r="A103" s="59" t="s">
        <v>12</v>
      </c>
      <c r="B103" s="195" t="s">
        <v>120</v>
      </c>
      <c r="C103" s="195"/>
      <c r="D103" s="195"/>
      <c r="E103" s="195"/>
      <c r="F103" s="195"/>
      <c r="G103" s="60" t="s">
        <v>73</v>
      </c>
      <c r="H103" s="61"/>
    </row>
    <row r="104" spans="1:8" ht="15.75" customHeight="1">
      <c r="A104" s="59" t="s">
        <v>15</v>
      </c>
      <c r="B104" s="195" t="s">
        <v>121</v>
      </c>
      <c r="C104" s="195"/>
      <c r="D104" s="195"/>
      <c r="E104" s="195"/>
      <c r="F104" s="195"/>
      <c r="G104" s="60" t="s">
        <v>73</v>
      </c>
      <c r="H104" s="61">
        <v>76.23</v>
      </c>
    </row>
    <row r="105" spans="1:8" ht="15.75" customHeight="1">
      <c r="A105" s="59" t="s">
        <v>18</v>
      </c>
      <c r="B105" s="195" t="s">
        <v>122</v>
      </c>
      <c r="C105" s="195"/>
      <c r="D105" s="195"/>
      <c r="E105" s="195"/>
      <c r="F105" s="195"/>
      <c r="G105" s="62" t="s">
        <v>73</v>
      </c>
      <c r="H105" s="50">
        <v>1.1200000000000001</v>
      </c>
    </row>
    <row r="106" spans="1:8" ht="15.75" customHeight="1">
      <c r="A106" s="186" t="s">
        <v>123</v>
      </c>
      <c r="B106" s="186"/>
      <c r="C106" s="186"/>
      <c r="D106" s="186"/>
      <c r="E106" s="186"/>
      <c r="F106" s="186"/>
      <c r="G106" s="51" t="s">
        <v>73</v>
      </c>
      <c r="H106" s="49">
        <f>SUM(H102:H105)</f>
        <v>78.84</v>
      </c>
    </row>
    <row r="107" spans="1:8" ht="15.75" customHeight="1">
      <c r="A107" s="196" t="s">
        <v>124</v>
      </c>
      <c r="B107" s="196"/>
      <c r="C107" s="196"/>
      <c r="D107" s="196"/>
      <c r="E107" s="196"/>
      <c r="F107" s="198" t="s">
        <v>55</v>
      </c>
      <c r="G107" s="198"/>
      <c r="H107" s="52">
        <f>H31</f>
        <v>1580.23</v>
      </c>
    </row>
    <row r="108" spans="1:8" ht="15.75" customHeight="1">
      <c r="A108" s="196"/>
      <c r="B108" s="196"/>
      <c r="C108" s="196"/>
      <c r="D108" s="196"/>
      <c r="E108" s="196"/>
      <c r="F108" s="198" t="s">
        <v>87</v>
      </c>
      <c r="G108" s="198"/>
      <c r="H108" s="52">
        <f>H64</f>
        <v>1768.21</v>
      </c>
    </row>
    <row r="109" spans="1:8" ht="15.75" customHeight="1">
      <c r="A109" s="196"/>
      <c r="B109" s="196"/>
      <c r="C109" s="196"/>
      <c r="D109" s="196"/>
      <c r="E109" s="196"/>
      <c r="F109" s="198" t="s">
        <v>97</v>
      </c>
      <c r="G109" s="198"/>
      <c r="H109" s="52">
        <f>H75</f>
        <v>237.06</v>
      </c>
    </row>
    <row r="110" spans="1:8" ht="15.75" customHeight="1">
      <c r="A110" s="196"/>
      <c r="B110" s="196"/>
      <c r="C110" s="196"/>
      <c r="D110" s="196"/>
      <c r="E110" s="196"/>
      <c r="F110" s="198" t="s">
        <v>125</v>
      </c>
      <c r="G110" s="198"/>
      <c r="H110" s="52">
        <f>H98</f>
        <v>25.46</v>
      </c>
    </row>
    <row r="111" spans="1:8" ht="15.75" customHeight="1">
      <c r="A111" s="196"/>
      <c r="B111" s="196"/>
      <c r="C111" s="196"/>
      <c r="D111" s="196"/>
      <c r="E111" s="196"/>
      <c r="F111" s="198" t="s">
        <v>126</v>
      </c>
      <c r="G111" s="198"/>
      <c r="H111" s="52">
        <f>H106</f>
        <v>78.84</v>
      </c>
    </row>
    <row r="112" spans="1:8" ht="15.75" customHeight="1">
      <c r="A112" s="196"/>
      <c r="B112" s="196"/>
      <c r="C112" s="196"/>
      <c r="D112" s="196"/>
      <c r="E112" s="196"/>
      <c r="F112" s="199" t="s">
        <v>57</v>
      </c>
      <c r="G112" s="199"/>
      <c r="H112" s="53">
        <f>SUM(H107:H111)</f>
        <v>3689.8</v>
      </c>
    </row>
    <row r="113" spans="1:8" ht="15.75" customHeight="1">
      <c r="A113" s="186" t="s">
        <v>127</v>
      </c>
      <c r="B113" s="186"/>
      <c r="C113" s="186"/>
      <c r="D113" s="186"/>
      <c r="E113" s="186"/>
      <c r="F113" s="186"/>
      <c r="G113" s="186"/>
      <c r="H113" s="186"/>
    </row>
    <row r="114" spans="1:8" ht="15.75" customHeight="1">
      <c r="A114" s="39">
        <v>6</v>
      </c>
      <c r="B114" s="186" t="s">
        <v>128</v>
      </c>
      <c r="C114" s="186"/>
      <c r="D114" s="186"/>
      <c r="E114" s="186"/>
      <c r="F114" s="186"/>
      <c r="G114" s="39" t="s">
        <v>38</v>
      </c>
      <c r="H114" s="39" t="s">
        <v>39</v>
      </c>
    </row>
    <row r="115" spans="1:8" ht="15.75" customHeight="1">
      <c r="A115" s="37" t="s">
        <v>10</v>
      </c>
      <c r="B115" s="192" t="s">
        <v>129</v>
      </c>
      <c r="C115" s="192"/>
      <c r="D115" s="192"/>
      <c r="E115" s="192"/>
      <c r="F115" s="192"/>
      <c r="G115" s="63">
        <v>1.7000000000000001E-2</v>
      </c>
      <c r="H115" s="50">
        <f>ROUND(G115*H112,2)</f>
        <v>62.73</v>
      </c>
    </row>
    <row r="116" spans="1:8" ht="15.75" customHeight="1">
      <c r="A116" s="37" t="s">
        <v>12</v>
      </c>
      <c r="B116" s="192" t="s">
        <v>130</v>
      </c>
      <c r="C116" s="192"/>
      <c r="D116" s="192"/>
      <c r="E116" s="192"/>
      <c r="F116" s="192"/>
      <c r="G116" s="63">
        <v>1.7000000000000001E-2</v>
      </c>
      <c r="H116" s="50">
        <f>ROUND(G116*(H112+H115),2)</f>
        <v>63.79</v>
      </c>
    </row>
    <row r="117" spans="1:8" ht="15.75" customHeight="1">
      <c r="A117" s="37" t="s">
        <v>15</v>
      </c>
      <c r="B117" s="197" t="s">
        <v>131</v>
      </c>
      <c r="C117" s="197"/>
      <c r="D117" s="197"/>
      <c r="E117" s="197"/>
      <c r="F117" s="197"/>
      <c r="G117" s="48"/>
      <c r="H117" s="64"/>
    </row>
    <row r="118" spans="1:8" ht="15.75" customHeight="1">
      <c r="A118" s="37" t="s">
        <v>132</v>
      </c>
      <c r="B118" s="192" t="s">
        <v>133</v>
      </c>
      <c r="C118" s="192"/>
      <c r="D118" s="192"/>
      <c r="E118" s="192"/>
      <c r="F118" s="192"/>
      <c r="G118" s="63">
        <v>0.01</v>
      </c>
      <c r="H118" s="50">
        <f>ROUND($H$128*G118,2)</f>
        <v>40.6</v>
      </c>
    </row>
    <row r="119" spans="1:8" ht="15.75" customHeight="1">
      <c r="A119" s="37" t="s">
        <v>134</v>
      </c>
      <c r="B119" s="192" t="s">
        <v>135</v>
      </c>
      <c r="C119" s="192"/>
      <c r="D119" s="192"/>
      <c r="E119" s="192"/>
      <c r="F119" s="192"/>
      <c r="G119" s="65">
        <v>0</v>
      </c>
      <c r="H119" s="50">
        <f>ROUND($H$128*G119,2)</f>
        <v>0</v>
      </c>
    </row>
    <row r="120" spans="1:8" ht="15.75" customHeight="1">
      <c r="A120" s="37" t="s">
        <v>136</v>
      </c>
      <c r="B120" s="192" t="s">
        <v>137</v>
      </c>
      <c r="C120" s="192"/>
      <c r="D120" s="192"/>
      <c r="E120" s="192"/>
      <c r="F120" s="192"/>
      <c r="G120" s="66">
        <v>0.05</v>
      </c>
      <c r="H120" s="50">
        <f>ROUND($H$128*G120,2)</f>
        <v>203</v>
      </c>
    </row>
    <row r="121" spans="1:8" ht="15.75" customHeight="1">
      <c r="A121" s="186" t="s">
        <v>138</v>
      </c>
      <c r="B121" s="186"/>
      <c r="C121" s="186"/>
      <c r="D121" s="186"/>
      <c r="E121" s="186"/>
      <c r="F121" s="186"/>
      <c r="G121" s="67">
        <f>SUM(G115:G120)</f>
        <v>9.4E-2</v>
      </c>
      <c r="H121" s="49">
        <f>SUM(H115:H120)</f>
        <v>370.12</v>
      </c>
    </row>
    <row r="122" spans="1:8" ht="15.75" customHeight="1">
      <c r="A122" s="68"/>
      <c r="B122" s="241"/>
      <c r="C122" s="241"/>
      <c r="D122" s="241"/>
      <c r="E122" s="241"/>
      <c r="F122" s="241"/>
      <c r="G122" s="241"/>
      <c r="H122" s="241"/>
    </row>
    <row r="123" spans="1:8" ht="15.75" customHeight="1">
      <c r="A123" s="69" t="s">
        <v>139</v>
      </c>
      <c r="B123" s="240" t="s">
        <v>140</v>
      </c>
      <c r="C123" s="240"/>
      <c r="D123" s="240"/>
      <c r="E123" s="240"/>
      <c r="F123" s="240"/>
      <c r="G123" s="71">
        <f>SUM(G118+G119+G120)</f>
        <v>6.0000000000000005E-2</v>
      </c>
      <c r="H123" s="72"/>
    </row>
    <row r="124" spans="1:8" ht="15.75" customHeight="1">
      <c r="A124" s="69"/>
      <c r="B124" s="240">
        <v>100</v>
      </c>
      <c r="C124" s="240"/>
      <c r="D124" s="240"/>
      <c r="E124" s="240"/>
      <c r="F124" s="240"/>
      <c r="G124" s="71"/>
      <c r="H124" s="72"/>
    </row>
    <row r="125" spans="1:8" ht="15.75" customHeight="1">
      <c r="A125" s="73"/>
      <c r="B125" s="70"/>
      <c r="C125" s="70"/>
      <c r="D125" s="70"/>
      <c r="E125" s="70"/>
      <c r="F125" s="70"/>
      <c r="G125" s="71"/>
      <c r="H125" s="72"/>
    </row>
    <row r="126" spans="1:8" ht="15.75" customHeight="1">
      <c r="A126" s="69" t="s">
        <v>141</v>
      </c>
      <c r="B126" s="240" t="s">
        <v>142</v>
      </c>
      <c r="C126" s="240"/>
      <c r="D126" s="240"/>
      <c r="E126" s="240"/>
      <c r="F126" s="240"/>
      <c r="G126" s="71"/>
      <c r="H126" s="72">
        <f>H112+H115+H116</f>
        <v>3816.32</v>
      </c>
    </row>
    <row r="127" spans="1:8" ht="15.75" customHeight="1">
      <c r="A127" s="69"/>
      <c r="B127" s="70"/>
      <c r="C127" s="70"/>
      <c r="D127" s="70"/>
      <c r="E127" s="70"/>
      <c r="F127" s="70"/>
      <c r="G127" s="71"/>
      <c r="H127" s="72"/>
    </row>
    <row r="128" spans="1:8" ht="15.75" customHeight="1">
      <c r="A128" s="69" t="s">
        <v>143</v>
      </c>
      <c r="B128" s="240" t="s">
        <v>144</v>
      </c>
      <c r="C128" s="240"/>
      <c r="D128" s="240"/>
      <c r="E128" s="240"/>
      <c r="F128" s="240"/>
      <c r="G128" s="71"/>
      <c r="H128" s="72">
        <f>ROUND(H126/(1-G123),2)</f>
        <v>4059.91</v>
      </c>
    </row>
    <row r="129" spans="1:8" ht="15.75" customHeight="1">
      <c r="A129" s="69"/>
      <c r="B129" s="70"/>
      <c r="C129" s="70"/>
      <c r="D129" s="70"/>
      <c r="E129" s="70"/>
      <c r="F129" s="70"/>
      <c r="G129" s="71"/>
      <c r="H129" s="72"/>
    </row>
    <row r="130" spans="1:8" ht="15.75" customHeight="1">
      <c r="A130" s="69"/>
      <c r="B130" s="240" t="s">
        <v>145</v>
      </c>
      <c r="C130" s="240"/>
      <c r="D130" s="240"/>
      <c r="E130" s="240"/>
      <c r="F130" s="240"/>
      <c r="G130" s="71"/>
      <c r="H130" s="72">
        <f>H128-H126</f>
        <v>243.58999999999969</v>
      </c>
    </row>
    <row r="131" spans="1:8" ht="15.75" customHeight="1">
      <c r="A131" s="68"/>
      <c r="B131" s="77"/>
      <c r="C131" s="77"/>
      <c r="D131" s="77"/>
      <c r="E131" s="77"/>
      <c r="F131" s="77"/>
      <c r="G131" s="77"/>
      <c r="H131" s="78"/>
    </row>
    <row r="132" spans="1:8" ht="15.75" customHeight="1">
      <c r="A132" s="186" t="s">
        <v>146</v>
      </c>
      <c r="B132" s="186"/>
      <c r="C132" s="186"/>
      <c r="D132" s="186"/>
      <c r="E132" s="186"/>
      <c r="F132" s="186"/>
      <c r="G132" s="186"/>
      <c r="H132" s="186"/>
    </row>
    <row r="133" spans="1:8" ht="15.75" customHeight="1">
      <c r="A133" s="186" t="s">
        <v>147</v>
      </c>
      <c r="B133" s="186"/>
      <c r="C133" s="186"/>
      <c r="D133" s="186"/>
      <c r="E133" s="186"/>
      <c r="F133" s="186"/>
      <c r="G133" s="186"/>
      <c r="H133" s="39" t="s">
        <v>39</v>
      </c>
    </row>
    <row r="134" spans="1:8" ht="15.75" customHeight="1">
      <c r="A134" s="38" t="s">
        <v>10</v>
      </c>
      <c r="B134" s="192" t="str">
        <f>A23</f>
        <v>MÓDULO 1 - COMPOSIÇÃO DA REMUNERAÇÃO</v>
      </c>
      <c r="C134" s="192"/>
      <c r="D134" s="192"/>
      <c r="E134" s="192"/>
      <c r="F134" s="192"/>
      <c r="G134" s="192"/>
      <c r="H134" s="79">
        <f>H31</f>
        <v>1580.23</v>
      </c>
    </row>
    <row r="135" spans="1:8" ht="15.75" customHeight="1">
      <c r="A135" s="38" t="s">
        <v>12</v>
      </c>
      <c r="B135" s="192" t="str">
        <f>A33</f>
        <v>MÓDULO 2 – ENCARGOS E BENEFÍCIOS ANUAIS, MENSAIS E DIÁRIOS</v>
      </c>
      <c r="C135" s="192"/>
      <c r="D135" s="192"/>
      <c r="E135" s="192"/>
      <c r="F135" s="192"/>
      <c r="G135" s="192"/>
      <c r="H135" s="79">
        <f>H64</f>
        <v>1768.21</v>
      </c>
    </row>
    <row r="136" spans="1:8" ht="15.75" customHeight="1">
      <c r="A136" s="38" t="s">
        <v>15</v>
      </c>
      <c r="B136" s="192" t="str">
        <f>A68</f>
        <v>MÓDULO 3 – PROVISÃO PARA RESCISÃO</v>
      </c>
      <c r="C136" s="192"/>
      <c r="D136" s="192"/>
      <c r="E136" s="192"/>
      <c r="F136" s="192"/>
      <c r="G136" s="192"/>
      <c r="H136" s="79">
        <f>H75</f>
        <v>237.06</v>
      </c>
    </row>
    <row r="137" spans="1:8" ht="15.75" customHeight="1">
      <c r="A137" s="38" t="s">
        <v>18</v>
      </c>
      <c r="B137" s="192" t="str">
        <f>A80</f>
        <v>MÓDULO 4 – CUSTO DE REPOSIÇÃO DO PROFISSIONAL AUSENTE</v>
      </c>
      <c r="C137" s="192"/>
      <c r="D137" s="192"/>
      <c r="E137" s="192"/>
      <c r="F137" s="192"/>
      <c r="G137" s="192"/>
      <c r="H137" s="79">
        <f>H98</f>
        <v>25.46</v>
      </c>
    </row>
    <row r="138" spans="1:8" ht="15.75" customHeight="1">
      <c r="A138" s="38" t="s">
        <v>44</v>
      </c>
      <c r="B138" s="192" t="str">
        <f>A100</f>
        <v>MÓDULO 5 – INSUMOS DIVERSOS</v>
      </c>
      <c r="C138" s="192"/>
      <c r="D138" s="192"/>
      <c r="E138" s="192"/>
      <c r="F138" s="192"/>
      <c r="G138" s="192"/>
      <c r="H138" s="79">
        <f>H106</f>
        <v>78.84</v>
      </c>
    </row>
    <row r="139" spans="1:8" ht="15.75" customHeight="1">
      <c r="A139" s="186" t="s">
        <v>148</v>
      </c>
      <c r="B139" s="186"/>
      <c r="C139" s="186"/>
      <c r="D139" s="186"/>
      <c r="E139" s="186"/>
      <c r="F139" s="186"/>
      <c r="G139" s="186"/>
      <c r="H139" s="49">
        <f>SUM(H134:H138)</f>
        <v>3689.8</v>
      </c>
    </row>
    <row r="140" spans="1:8" ht="15.75" customHeight="1">
      <c r="A140" s="38" t="s">
        <v>46</v>
      </c>
      <c r="B140" s="192" t="str">
        <f>A113</f>
        <v>MÓDULO 6 – CUSTOS INDIRETOS, TRIBUTOS E LUCRO</v>
      </c>
      <c r="C140" s="192"/>
      <c r="D140" s="192"/>
      <c r="E140" s="192"/>
      <c r="F140" s="192"/>
      <c r="G140" s="192"/>
      <c r="H140" s="79">
        <f>H121</f>
        <v>370.12</v>
      </c>
    </row>
    <row r="141" spans="1:8" ht="15.75" customHeight="1">
      <c r="A141" s="186" t="s">
        <v>149</v>
      </c>
      <c r="B141" s="186"/>
      <c r="C141" s="186"/>
      <c r="D141" s="186"/>
      <c r="E141" s="186"/>
      <c r="F141" s="186"/>
      <c r="G141" s="186"/>
      <c r="H141" s="49">
        <f>SUM(H139:H140)</f>
        <v>4059.92</v>
      </c>
    </row>
    <row r="142" spans="1:8" ht="15.75" customHeight="1">
      <c r="H142" s="80"/>
    </row>
    <row r="143" spans="1:8" ht="15.75" customHeight="1"/>
    <row r="144" spans="1:8"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43">
    <mergeCell ref="A1:H1"/>
    <mergeCell ref="A3:H3"/>
    <mergeCell ref="A4:H4"/>
    <mergeCell ref="A5:F5"/>
    <mergeCell ref="G5:H5"/>
    <mergeCell ref="A6:H6"/>
    <mergeCell ref="A7:H7"/>
    <mergeCell ref="B8:G8"/>
    <mergeCell ref="B9:G9"/>
    <mergeCell ref="B10:G10"/>
    <mergeCell ref="B11:G11"/>
    <mergeCell ref="A12:H12"/>
    <mergeCell ref="A13:H13"/>
    <mergeCell ref="A14:D14"/>
    <mergeCell ref="F14:H14"/>
    <mergeCell ref="A15:D15"/>
    <mergeCell ref="F15:H15"/>
    <mergeCell ref="A16:H16"/>
    <mergeCell ref="B17:G17"/>
    <mergeCell ref="B18:G18"/>
    <mergeCell ref="B19:G19"/>
    <mergeCell ref="B20:G20"/>
    <mergeCell ref="B21:G21"/>
    <mergeCell ref="A22:H22"/>
    <mergeCell ref="A23:H23"/>
    <mergeCell ref="B24:F24"/>
    <mergeCell ref="B25:F25"/>
    <mergeCell ref="B26:F26"/>
    <mergeCell ref="B27:F27"/>
    <mergeCell ref="B28:F28"/>
    <mergeCell ref="B29:F29"/>
    <mergeCell ref="B30:F30"/>
    <mergeCell ref="A31:G31"/>
    <mergeCell ref="A32:H32"/>
    <mergeCell ref="A33:H33"/>
    <mergeCell ref="A34:F34"/>
    <mergeCell ref="B35:F35"/>
    <mergeCell ref="B36:F36"/>
    <mergeCell ref="A37:F37"/>
    <mergeCell ref="F38:G38"/>
    <mergeCell ref="F39:G39"/>
    <mergeCell ref="F40:G40"/>
    <mergeCell ref="A41:F41"/>
    <mergeCell ref="B42:F42"/>
    <mergeCell ref="B43:F43"/>
    <mergeCell ref="B44:F44"/>
    <mergeCell ref="B45:F45"/>
    <mergeCell ref="B46:F46"/>
    <mergeCell ref="B47:F47"/>
    <mergeCell ref="B48:F48"/>
    <mergeCell ref="B49:F49"/>
    <mergeCell ref="A50:F50"/>
    <mergeCell ref="A51:H51"/>
    <mergeCell ref="A52:F52"/>
    <mergeCell ref="B53:F53"/>
    <mergeCell ref="B54:F54"/>
    <mergeCell ref="B55:F55"/>
    <mergeCell ref="B56:F56"/>
    <mergeCell ref="A57:G57"/>
    <mergeCell ref="A58:H58"/>
    <mergeCell ref="A59:H59"/>
    <mergeCell ref="A60:G60"/>
    <mergeCell ref="B61:G61"/>
    <mergeCell ref="B62:G62"/>
    <mergeCell ref="B63:G63"/>
    <mergeCell ref="A64:G64"/>
    <mergeCell ref="F65:G65"/>
    <mergeCell ref="F66:G66"/>
    <mergeCell ref="F67:G67"/>
    <mergeCell ref="A68:H68"/>
    <mergeCell ref="B69:F69"/>
    <mergeCell ref="B70:F70"/>
    <mergeCell ref="B71:F71"/>
    <mergeCell ref="B72:F72"/>
    <mergeCell ref="B73:F73"/>
    <mergeCell ref="B74:F74"/>
    <mergeCell ref="A75:F75"/>
    <mergeCell ref="F76:G76"/>
    <mergeCell ref="F77:G77"/>
    <mergeCell ref="F78:G78"/>
    <mergeCell ref="F79:G79"/>
    <mergeCell ref="A80:H80"/>
    <mergeCell ref="A81:F81"/>
    <mergeCell ref="B82:F82"/>
    <mergeCell ref="B83:F83"/>
    <mergeCell ref="B84:F84"/>
    <mergeCell ref="B85:F85"/>
    <mergeCell ref="B86:F86"/>
    <mergeCell ref="B87:F87"/>
    <mergeCell ref="A88:F88"/>
    <mergeCell ref="A89:H89"/>
    <mergeCell ref="A90:F90"/>
    <mergeCell ref="B91:F91"/>
    <mergeCell ref="A92:F92"/>
    <mergeCell ref="A93:H93"/>
    <mergeCell ref="A94:H94"/>
    <mergeCell ref="A95:G95"/>
    <mergeCell ref="B96:G96"/>
    <mergeCell ref="B97:G97"/>
    <mergeCell ref="A98:G98"/>
    <mergeCell ref="A99:H99"/>
    <mergeCell ref="A100:H100"/>
    <mergeCell ref="B101:F101"/>
    <mergeCell ref="B102:F102"/>
    <mergeCell ref="B103:F103"/>
    <mergeCell ref="B104:F104"/>
    <mergeCell ref="B105:F105"/>
    <mergeCell ref="A106:F106"/>
    <mergeCell ref="B123:F123"/>
    <mergeCell ref="B124:F124"/>
    <mergeCell ref="F107:G107"/>
    <mergeCell ref="F108:G108"/>
    <mergeCell ref="F109:G109"/>
    <mergeCell ref="F110:G110"/>
    <mergeCell ref="F111:G111"/>
    <mergeCell ref="F112:G112"/>
    <mergeCell ref="A113:H113"/>
    <mergeCell ref="B114:F114"/>
    <mergeCell ref="B115:F115"/>
    <mergeCell ref="B138:G138"/>
    <mergeCell ref="A139:G139"/>
    <mergeCell ref="B140:G140"/>
    <mergeCell ref="A141:G141"/>
    <mergeCell ref="A107:E112"/>
    <mergeCell ref="A76:E79"/>
    <mergeCell ref="A65:E67"/>
    <mergeCell ref="A38:E40"/>
    <mergeCell ref="B126:F126"/>
    <mergeCell ref="B128:F128"/>
    <mergeCell ref="B130:F130"/>
    <mergeCell ref="A132:H132"/>
    <mergeCell ref="A133:G133"/>
    <mergeCell ref="B134:G134"/>
    <mergeCell ref="B135:G135"/>
    <mergeCell ref="B136:G136"/>
    <mergeCell ref="B137:G137"/>
    <mergeCell ref="B116:F116"/>
    <mergeCell ref="B117:F117"/>
    <mergeCell ref="B118:F118"/>
    <mergeCell ref="B119:F119"/>
    <mergeCell ref="B120:F120"/>
    <mergeCell ref="A121:F121"/>
    <mergeCell ref="B122:H122"/>
  </mergeCells>
  <pageMargins left="0.78740157480314998" right="0.78740157480314998" top="1.0629921259842501" bottom="1.0629921259842501" header="0.78740157480314998" footer="0.78740157480314998"/>
  <pageSetup paperSize="9" scale="54" firstPageNumber="0" orientation="portrait" useFirstPageNumber="1" horizontalDpi="300" verticalDpi="300" r:id="rId1"/>
  <headerFooter>
    <oddHeader>&amp;C&amp;"Times New Roman,Normal"&amp;12&amp;A</oddHeader>
    <oddFooter>&amp;C&amp;"Times New Roman,Normal"&amp;12Página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M999"/>
  <sheetViews>
    <sheetView view="pageBreakPreview" topLeftCell="A131" zoomScale="90" zoomScaleNormal="75" workbookViewId="0">
      <selection activeCell="H105" sqref="H105"/>
    </sheetView>
  </sheetViews>
  <sheetFormatPr defaultColWidth="14.42578125" defaultRowHeight="15"/>
  <cols>
    <col min="1" max="1" width="7.42578125" customWidth="1"/>
    <col min="2" max="2" width="37.42578125" customWidth="1"/>
    <col min="3" max="3" width="11.42578125" customWidth="1"/>
    <col min="4" max="4" width="8" customWidth="1"/>
    <col min="5" max="5" width="13.42578125" customWidth="1"/>
    <col min="6" max="6" width="11.7109375" customWidth="1"/>
    <col min="7" max="7" width="12.7109375" customWidth="1"/>
    <col min="8" max="8" width="38.28515625" customWidth="1"/>
    <col min="9" max="9" width="7.140625" customWidth="1"/>
    <col min="10" max="10" width="10.42578125" customWidth="1"/>
    <col min="11" max="11" width="12.7109375" customWidth="1"/>
    <col min="12" max="12" width="7.140625" customWidth="1"/>
    <col min="13" max="13" width="10.42578125" customWidth="1"/>
  </cols>
  <sheetData>
    <row r="1" spans="1:8" ht="15" customHeight="1">
      <c r="A1" s="243" t="s">
        <v>5</v>
      </c>
      <c r="B1" s="243"/>
      <c r="C1" s="243"/>
      <c r="D1" s="243"/>
      <c r="E1" s="243"/>
      <c r="F1" s="243"/>
      <c r="G1" s="243"/>
      <c r="H1" s="243"/>
    </row>
    <row r="2" spans="1:8">
      <c r="A2" s="35"/>
      <c r="B2" s="36"/>
      <c r="C2" s="36"/>
      <c r="D2" s="36"/>
      <c r="E2" s="36"/>
      <c r="F2" s="36"/>
      <c r="G2" s="36"/>
      <c r="H2" s="36"/>
    </row>
    <row r="3" spans="1:8">
      <c r="A3" s="213" t="e">
        <f>'Resumo da Proposta'!#REF!</f>
        <v>#REF!</v>
      </c>
      <c r="B3" s="213"/>
      <c r="C3" s="213"/>
      <c r="D3" s="213"/>
      <c r="E3" s="213"/>
      <c r="F3" s="213"/>
      <c r="G3" s="213"/>
      <c r="H3" s="213"/>
    </row>
    <row r="4" spans="1:8">
      <c r="A4" s="213"/>
      <c r="B4" s="213"/>
      <c r="C4" s="213"/>
      <c r="D4" s="213"/>
      <c r="E4" s="213"/>
      <c r="F4" s="213"/>
      <c r="G4" s="213"/>
      <c r="H4" s="213"/>
    </row>
    <row r="5" spans="1:8">
      <c r="A5" s="213" t="s">
        <v>7</v>
      </c>
      <c r="B5" s="213"/>
      <c r="C5" s="213"/>
      <c r="D5" s="213"/>
      <c r="E5" s="213"/>
      <c r="F5" s="213"/>
      <c r="G5" s="193" t="s">
        <v>150</v>
      </c>
      <c r="H5" s="193"/>
    </row>
    <row r="6" spans="1:8">
      <c r="A6" s="213"/>
      <c r="B6" s="213"/>
      <c r="C6" s="213"/>
      <c r="D6" s="213"/>
      <c r="E6" s="213"/>
      <c r="F6" s="213"/>
      <c r="G6" s="213"/>
      <c r="H6" s="213"/>
    </row>
    <row r="7" spans="1:8">
      <c r="A7" s="186" t="s">
        <v>9</v>
      </c>
      <c r="B7" s="186"/>
      <c r="C7" s="186"/>
      <c r="D7" s="186"/>
      <c r="E7" s="186"/>
      <c r="F7" s="186"/>
      <c r="G7" s="186"/>
      <c r="H7" s="186"/>
    </row>
    <row r="8" spans="1:8">
      <c r="A8" s="38" t="s">
        <v>10</v>
      </c>
      <c r="B8" s="192" t="s">
        <v>11</v>
      </c>
      <c r="C8" s="192"/>
      <c r="D8" s="192"/>
      <c r="E8" s="192"/>
      <c r="F8" s="192"/>
      <c r="G8" s="192"/>
      <c r="H8" s="40">
        <f ca="1">TODAY()</f>
        <v>46202</v>
      </c>
    </row>
    <row r="9" spans="1:8">
      <c r="A9" s="38" t="s">
        <v>12</v>
      </c>
      <c r="B9" s="192" t="s">
        <v>13</v>
      </c>
      <c r="C9" s="192"/>
      <c r="D9" s="192"/>
      <c r="E9" s="192"/>
      <c r="F9" s="192"/>
      <c r="G9" s="192"/>
      <c r="H9" s="38" t="s">
        <v>192</v>
      </c>
    </row>
    <row r="10" spans="1:8">
      <c r="A10" s="38" t="s">
        <v>15</v>
      </c>
      <c r="B10" s="192" t="s">
        <v>16</v>
      </c>
      <c r="C10" s="192"/>
      <c r="D10" s="192"/>
      <c r="E10" s="192"/>
      <c r="F10" s="192"/>
      <c r="G10" s="192"/>
      <c r="H10" s="38" t="s">
        <v>193</v>
      </c>
    </row>
    <row r="11" spans="1:8">
      <c r="A11" s="38" t="s">
        <v>18</v>
      </c>
      <c r="B11" s="192" t="s">
        <v>19</v>
      </c>
      <c r="C11" s="192"/>
      <c r="D11" s="192"/>
      <c r="E11" s="192"/>
      <c r="F11" s="192"/>
      <c r="G11" s="192"/>
      <c r="H11" s="38">
        <v>12</v>
      </c>
    </row>
    <row r="12" spans="1:8">
      <c r="A12" s="215"/>
      <c r="B12" s="215"/>
      <c r="C12" s="215"/>
      <c r="D12" s="215"/>
      <c r="E12" s="215"/>
      <c r="F12" s="215"/>
      <c r="G12" s="215"/>
      <c r="H12" s="215"/>
    </row>
    <row r="13" spans="1:8">
      <c r="A13" s="186" t="s">
        <v>20</v>
      </c>
      <c r="B13" s="186"/>
      <c r="C13" s="186"/>
      <c r="D13" s="186"/>
      <c r="E13" s="186"/>
      <c r="F13" s="186"/>
      <c r="G13" s="186"/>
      <c r="H13" s="186"/>
    </row>
    <row r="14" spans="1:8" ht="12.75" customHeight="1">
      <c r="A14" s="193" t="s">
        <v>21</v>
      </c>
      <c r="B14" s="193"/>
      <c r="C14" s="193"/>
      <c r="D14" s="193"/>
      <c r="E14" s="38"/>
      <c r="F14" s="193" t="s">
        <v>151</v>
      </c>
      <c r="G14" s="193"/>
      <c r="H14" s="193"/>
    </row>
    <row r="15" spans="1:8" ht="25.15" customHeight="1">
      <c r="A15" s="216" t="s">
        <v>24</v>
      </c>
      <c r="B15" s="216"/>
      <c r="C15" s="216"/>
      <c r="D15" s="216"/>
      <c r="E15" s="42"/>
      <c r="F15" s="193" t="e">
        <f>'Resumo da Proposta'!#REF!</f>
        <v>#REF!</v>
      </c>
      <c r="G15" s="193"/>
      <c r="H15" s="193"/>
    </row>
    <row r="16" spans="1:8">
      <c r="A16" s="186" t="s">
        <v>26</v>
      </c>
      <c r="B16" s="186"/>
      <c r="C16" s="186"/>
      <c r="D16" s="186"/>
      <c r="E16" s="186"/>
      <c r="F16" s="186"/>
      <c r="G16" s="186"/>
      <c r="H16" s="186"/>
    </row>
    <row r="17" spans="1:9">
      <c r="A17" s="38">
        <v>1</v>
      </c>
      <c r="B17" s="192" t="s">
        <v>27</v>
      </c>
      <c r="C17" s="192"/>
      <c r="D17" s="192"/>
      <c r="E17" s="192"/>
      <c r="F17" s="192"/>
      <c r="G17" s="192"/>
      <c r="H17" s="43" t="str">
        <f>A15</f>
        <v>Apoio Administrativo e Atividades Auxiliares</v>
      </c>
      <c r="I17" s="56"/>
    </row>
    <row r="18" spans="1:9">
      <c r="A18" s="38">
        <v>2</v>
      </c>
      <c r="B18" s="192" t="s">
        <v>29</v>
      </c>
      <c r="C18" s="192"/>
      <c r="D18" s="192"/>
      <c r="E18" s="192"/>
      <c r="F18" s="192"/>
      <c r="G18" s="192"/>
      <c r="H18" s="38" t="s">
        <v>197</v>
      </c>
    </row>
    <row r="19" spans="1:9">
      <c r="A19" s="38">
        <v>3</v>
      </c>
      <c r="B19" s="192" t="s">
        <v>31</v>
      </c>
      <c r="C19" s="192"/>
      <c r="D19" s="192"/>
      <c r="E19" s="192"/>
      <c r="F19" s="192"/>
      <c r="G19" s="192"/>
      <c r="H19" s="44">
        <v>1580.23</v>
      </c>
    </row>
    <row r="20" spans="1:9" ht="28.5" customHeight="1">
      <c r="A20" s="42">
        <v>4</v>
      </c>
      <c r="B20" s="212" t="s">
        <v>32</v>
      </c>
      <c r="C20" s="212"/>
      <c r="D20" s="212"/>
      <c r="E20" s="212"/>
      <c r="F20" s="212"/>
      <c r="G20" s="212"/>
      <c r="H20" s="41" t="e">
        <f>A3</f>
        <v>#REF!</v>
      </c>
    </row>
    <row r="21" spans="1:9">
      <c r="A21" s="38">
        <v>5</v>
      </c>
      <c r="B21" s="192" t="s">
        <v>34</v>
      </c>
      <c r="C21" s="192"/>
      <c r="D21" s="192"/>
      <c r="E21" s="192"/>
      <c r="F21" s="192"/>
      <c r="G21" s="192"/>
      <c r="H21" s="40" t="s">
        <v>194</v>
      </c>
    </row>
    <row r="22" spans="1:9">
      <c r="A22" s="195"/>
      <c r="B22" s="195"/>
      <c r="C22" s="195"/>
      <c r="D22" s="195"/>
      <c r="E22" s="195"/>
      <c r="F22" s="195"/>
      <c r="G22" s="195"/>
      <c r="H22" s="195"/>
    </row>
    <row r="23" spans="1:9" ht="15.75" customHeight="1">
      <c r="A23" s="186" t="s">
        <v>36</v>
      </c>
      <c r="B23" s="186"/>
      <c r="C23" s="186"/>
      <c r="D23" s="186"/>
      <c r="E23" s="186"/>
      <c r="F23" s="186"/>
      <c r="G23" s="186"/>
      <c r="H23" s="186"/>
    </row>
    <row r="24" spans="1:9" ht="15.75" customHeight="1">
      <c r="A24" s="46">
        <v>1</v>
      </c>
      <c r="B24" s="186" t="s">
        <v>37</v>
      </c>
      <c r="C24" s="186"/>
      <c r="D24" s="186"/>
      <c r="E24" s="186"/>
      <c r="F24" s="186"/>
      <c r="G24" s="39" t="s">
        <v>38</v>
      </c>
      <c r="H24" s="39" t="s">
        <v>39</v>
      </c>
    </row>
    <row r="25" spans="1:9" ht="15.75" customHeight="1">
      <c r="A25" s="37" t="s">
        <v>10</v>
      </c>
      <c r="B25" s="192" t="s">
        <v>40</v>
      </c>
      <c r="C25" s="192"/>
      <c r="D25" s="192"/>
      <c r="E25" s="192"/>
      <c r="F25" s="192"/>
      <c r="G25" s="45"/>
      <c r="H25" s="47">
        <f>H19/220*150</f>
        <v>1077.4295454545454</v>
      </c>
    </row>
    <row r="26" spans="1:9" ht="15.75" customHeight="1">
      <c r="A26" s="37" t="s">
        <v>12</v>
      </c>
      <c r="B26" s="192" t="s">
        <v>41</v>
      </c>
      <c r="C26" s="192"/>
      <c r="D26" s="192"/>
      <c r="E26" s="192"/>
      <c r="F26" s="192"/>
      <c r="G26" s="48"/>
      <c r="H26" s="47">
        <v>0</v>
      </c>
    </row>
    <row r="27" spans="1:9" ht="15.75" customHeight="1">
      <c r="A27" s="37" t="s">
        <v>15</v>
      </c>
      <c r="B27" s="192" t="s">
        <v>42</v>
      </c>
      <c r="C27" s="192"/>
      <c r="D27" s="192"/>
      <c r="E27" s="192"/>
      <c r="F27" s="192"/>
      <c r="G27" s="48"/>
      <c r="H27" s="47"/>
    </row>
    <row r="28" spans="1:9" ht="15.75" customHeight="1">
      <c r="A28" s="37" t="s">
        <v>18</v>
      </c>
      <c r="B28" s="192" t="s">
        <v>43</v>
      </c>
      <c r="C28" s="192"/>
      <c r="D28" s="192"/>
      <c r="E28" s="192"/>
      <c r="F28" s="192"/>
      <c r="G28" s="48"/>
      <c r="H28" s="47">
        <v>0</v>
      </c>
    </row>
    <row r="29" spans="1:9" ht="15.75" customHeight="1">
      <c r="A29" s="37" t="s">
        <v>44</v>
      </c>
      <c r="B29" s="192" t="s">
        <v>45</v>
      </c>
      <c r="C29" s="192"/>
      <c r="D29" s="192"/>
      <c r="E29" s="192"/>
      <c r="F29" s="192"/>
      <c r="G29" s="48"/>
      <c r="H29" s="47">
        <v>0</v>
      </c>
    </row>
    <row r="30" spans="1:9" ht="15.75" customHeight="1">
      <c r="A30" s="37" t="s">
        <v>46</v>
      </c>
      <c r="B30" s="192" t="s">
        <v>47</v>
      </c>
      <c r="C30" s="192"/>
      <c r="D30" s="192"/>
      <c r="E30" s="192"/>
      <c r="F30" s="192"/>
      <c r="G30" s="48"/>
      <c r="H30" s="47">
        <v>0</v>
      </c>
    </row>
    <row r="31" spans="1:9" ht="15.75" customHeight="1">
      <c r="A31" s="186" t="s">
        <v>48</v>
      </c>
      <c r="B31" s="186"/>
      <c r="C31" s="186"/>
      <c r="D31" s="186"/>
      <c r="E31" s="186"/>
      <c r="F31" s="186"/>
      <c r="G31" s="186"/>
      <c r="H31" s="49">
        <f>SUM(H25:H30)</f>
        <v>1077.4295454545454</v>
      </c>
    </row>
    <row r="32" spans="1:9" ht="15.75" customHeight="1">
      <c r="A32" s="208"/>
      <c r="B32" s="208"/>
      <c r="C32" s="208"/>
      <c r="D32" s="208"/>
      <c r="E32" s="208"/>
      <c r="F32" s="208"/>
      <c r="G32" s="208"/>
      <c r="H32" s="208"/>
    </row>
    <row r="33" spans="1:8" ht="15.75" customHeight="1">
      <c r="A33" s="186" t="s">
        <v>49</v>
      </c>
      <c r="B33" s="186"/>
      <c r="C33" s="186"/>
      <c r="D33" s="186"/>
      <c r="E33" s="186"/>
      <c r="F33" s="186"/>
      <c r="G33" s="186"/>
      <c r="H33" s="186"/>
    </row>
    <row r="34" spans="1:8" ht="15.75" customHeight="1">
      <c r="A34" s="186" t="s">
        <v>50</v>
      </c>
      <c r="B34" s="186"/>
      <c r="C34" s="186"/>
      <c r="D34" s="186"/>
      <c r="E34" s="186"/>
      <c r="F34" s="186"/>
      <c r="G34" s="39" t="s">
        <v>38</v>
      </c>
      <c r="H34" s="39" t="s">
        <v>39</v>
      </c>
    </row>
    <row r="35" spans="1:8" ht="15.75" customHeight="1">
      <c r="A35" s="37" t="s">
        <v>10</v>
      </c>
      <c r="B35" s="192" t="s">
        <v>51</v>
      </c>
      <c r="C35" s="192"/>
      <c r="D35" s="192"/>
      <c r="E35" s="192"/>
      <c r="F35" s="192"/>
      <c r="G35" s="48">
        <f>ROUND(1/12,4)</f>
        <v>8.3299999999999999E-2</v>
      </c>
      <c r="H35" s="50">
        <f>ROUND(H31*G35,2)</f>
        <v>89.75</v>
      </c>
    </row>
    <row r="36" spans="1:8" ht="15.75" customHeight="1">
      <c r="A36" s="37" t="s">
        <v>12</v>
      </c>
      <c r="B36" s="192" t="s">
        <v>52</v>
      </c>
      <c r="C36" s="192"/>
      <c r="D36" s="192"/>
      <c r="E36" s="192"/>
      <c r="F36" s="192"/>
      <c r="G36" s="48">
        <v>0.1111</v>
      </c>
      <c r="H36" s="50">
        <f>ROUND(H31*G36,2)</f>
        <v>119.7</v>
      </c>
    </row>
    <row r="37" spans="1:8" ht="15.75" customHeight="1">
      <c r="A37" s="186" t="s">
        <v>53</v>
      </c>
      <c r="B37" s="186"/>
      <c r="C37" s="186"/>
      <c r="D37" s="186"/>
      <c r="E37" s="186"/>
      <c r="F37" s="186"/>
      <c r="G37" s="51">
        <f>SUM(G35:G36)</f>
        <v>0.19440000000000002</v>
      </c>
      <c r="H37" s="49">
        <f>SUM(H35:H36)</f>
        <v>209.45</v>
      </c>
    </row>
    <row r="38" spans="1:8" ht="15.75" customHeight="1">
      <c r="A38" s="207" t="s">
        <v>54</v>
      </c>
      <c r="B38" s="207"/>
      <c r="C38" s="207"/>
      <c r="D38" s="207"/>
      <c r="E38" s="207"/>
      <c r="F38" s="198" t="s">
        <v>55</v>
      </c>
      <c r="G38" s="198"/>
      <c r="H38" s="52">
        <f>H31</f>
        <v>1077.4295454545454</v>
      </c>
    </row>
    <row r="39" spans="1:8" ht="15.75" customHeight="1">
      <c r="A39" s="207"/>
      <c r="B39" s="207"/>
      <c r="C39" s="207"/>
      <c r="D39" s="207"/>
      <c r="E39" s="207"/>
      <c r="F39" s="198" t="s">
        <v>56</v>
      </c>
      <c r="G39" s="198"/>
      <c r="H39" s="52">
        <f>H37</f>
        <v>209.45</v>
      </c>
    </row>
    <row r="40" spans="1:8" ht="15.75" customHeight="1">
      <c r="A40" s="207"/>
      <c r="B40" s="207"/>
      <c r="C40" s="207"/>
      <c r="D40" s="207"/>
      <c r="E40" s="207"/>
      <c r="F40" s="199" t="s">
        <v>57</v>
      </c>
      <c r="G40" s="199"/>
      <c r="H40" s="53">
        <f>SUM(H38:H39)</f>
        <v>1286.8795454545455</v>
      </c>
    </row>
    <row r="41" spans="1:8" ht="15.75" customHeight="1">
      <c r="A41" s="186" t="s">
        <v>58</v>
      </c>
      <c r="B41" s="186"/>
      <c r="C41" s="186"/>
      <c r="D41" s="186"/>
      <c r="E41" s="186"/>
      <c r="F41" s="186"/>
      <c r="G41" s="39" t="s">
        <v>38</v>
      </c>
      <c r="H41" s="39" t="s">
        <v>39</v>
      </c>
    </row>
    <row r="42" spans="1:8" ht="15.75" customHeight="1">
      <c r="A42" s="37" t="s">
        <v>10</v>
      </c>
      <c r="B42" s="192" t="s">
        <v>59</v>
      </c>
      <c r="C42" s="192"/>
      <c r="D42" s="192"/>
      <c r="E42" s="192"/>
      <c r="F42" s="192"/>
      <c r="G42" s="48">
        <v>0.2</v>
      </c>
      <c r="H42" s="50">
        <f t="shared" ref="H42:H49" si="0">ROUND($H$40*G42,2)</f>
        <v>257.38</v>
      </c>
    </row>
    <row r="43" spans="1:8" ht="15.75" customHeight="1">
      <c r="A43" s="37" t="s">
        <v>12</v>
      </c>
      <c r="B43" s="192" t="s">
        <v>60</v>
      </c>
      <c r="C43" s="192"/>
      <c r="D43" s="192"/>
      <c r="E43" s="192"/>
      <c r="F43" s="192"/>
      <c r="G43" s="48">
        <v>2.5000000000000001E-2</v>
      </c>
      <c r="H43" s="50">
        <f t="shared" si="0"/>
        <v>32.17</v>
      </c>
    </row>
    <row r="44" spans="1:8" ht="15.75" customHeight="1">
      <c r="A44" s="37" t="s">
        <v>15</v>
      </c>
      <c r="B44" s="192" t="s">
        <v>61</v>
      </c>
      <c r="C44" s="192"/>
      <c r="D44" s="192"/>
      <c r="E44" s="192"/>
      <c r="F44" s="192"/>
      <c r="G44" s="48">
        <v>0.02</v>
      </c>
      <c r="H44" s="50">
        <f t="shared" si="0"/>
        <v>25.74</v>
      </c>
    </row>
    <row r="45" spans="1:8" ht="15.75" customHeight="1">
      <c r="A45" s="37" t="s">
        <v>18</v>
      </c>
      <c r="B45" s="192" t="s">
        <v>62</v>
      </c>
      <c r="C45" s="192"/>
      <c r="D45" s="192"/>
      <c r="E45" s="192"/>
      <c r="F45" s="192"/>
      <c r="G45" s="48">
        <v>1.4999999999999999E-2</v>
      </c>
      <c r="H45" s="50">
        <f t="shared" si="0"/>
        <v>19.3</v>
      </c>
    </row>
    <row r="46" spans="1:8" ht="15.75" customHeight="1">
      <c r="A46" s="37" t="s">
        <v>44</v>
      </c>
      <c r="B46" s="192" t="s">
        <v>63</v>
      </c>
      <c r="C46" s="192"/>
      <c r="D46" s="192"/>
      <c r="E46" s="192"/>
      <c r="F46" s="192"/>
      <c r="G46" s="48">
        <v>0.01</v>
      </c>
      <c r="H46" s="50">
        <f t="shared" si="0"/>
        <v>12.87</v>
      </c>
    </row>
    <row r="47" spans="1:8" ht="15.75" customHeight="1">
      <c r="A47" s="37" t="s">
        <v>46</v>
      </c>
      <c r="B47" s="192" t="s">
        <v>64</v>
      </c>
      <c r="C47" s="192"/>
      <c r="D47" s="192"/>
      <c r="E47" s="192"/>
      <c r="F47" s="192"/>
      <c r="G47" s="48">
        <v>6.0000000000000001E-3</v>
      </c>
      <c r="H47" s="50">
        <f t="shared" si="0"/>
        <v>7.72</v>
      </c>
    </row>
    <row r="48" spans="1:8" ht="15.75" customHeight="1">
      <c r="A48" s="37" t="s">
        <v>65</v>
      </c>
      <c r="B48" s="192" t="s">
        <v>66</v>
      </c>
      <c r="C48" s="192"/>
      <c r="D48" s="192"/>
      <c r="E48" s="192"/>
      <c r="F48" s="192"/>
      <c r="G48" s="48">
        <v>2E-3</v>
      </c>
      <c r="H48" s="50">
        <f t="shared" si="0"/>
        <v>2.57</v>
      </c>
    </row>
    <row r="49" spans="1:13" ht="15.75" customHeight="1">
      <c r="A49" s="37" t="s">
        <v>67</v>
      </c>
      <c r="B49" s="192" t="s">
        <v>68</v>
      </c>
      <c r="C49" s="192"/>
      <c r="D49" s="192"/>
      <c r="E49" s="192"/>
      <c r="F49" s="192"/>
      <c r="G49" s="48">
        <v>0.08</v>
      </c>
      <c r="H49" s="50">
        <f t="shared" si="0"/>
        <v>102.95</v>
      </c>
    </row>
    <row r="50" spans="1:13" ht="15.75" customHeight="1">
      <c r="A50" s="186" t="s">
        <v>69</v>
      </c>
      <c r="B50" s="186"/>
      <c r="C50" s="186"/>
      <c r="D50" s="186"/>
      <c r="E50" s="186"/>
      <c r="F50" s="186"/>
      <c r="G50" s="51">
        <f>SUM(G42:G49)</f>
        <v>0.35800000000000004</v>
      </c>
      <c r="H50" s="49">
        <f>SUM(H42:H49)</f>
        <v>460.70000000000005</v>
      </c>
    </row>
    <row r="51" spans="1:13" ht="15.75" customHeight="1">
      <c r="A51" s="194"/>
      <c r="B51" s="194"/>
      <c r="C51" s="194"/>
      <c r="D51" s="194"/>
      <c r="E51" s="194"/>
      <c r="F51" s="194"/>
      <c r="G51" s="194"/>
      <c r="H51" s="194"/>
    </row>
    <row r="52" spans="1:13" ht="15.75" customHeight="1">
      <c r="A52" s="186" t="s">
        <v>70</v>
      </c>
      <c r="B52" s="186"/>
      <c r="C52" s="186"/>
      <c r="D52" s="186"/>
      <c r="E52" s="186"/>
      <c r="F52" s="186"/>
      <c r="G52" s="51"/>
      <c r="H52" s="39" t="s">
        <v>39</v>
      </c>
    </row>
    <row r="53" spans="1:13" ht="15.75" customHeight="1">
      <c r="A53" s="37" t="s">
        <v>10</v>
      </c>
      <c r="B53" s="195" t="s">
        <v>71</v>
      </c>
      <c r="C53" s="195"/>
      <c r="D53" s="195"/>
      <c r="E53" s="195"/>
      <c r="F53" s="195"/>
      <c r="G53" s="54">
        <v>0</v>
      </c>
      <c r="H53" s="47"/>
    </row>
    <row r="54" spans="1:13" ht="15.75" customHeight="1">
      <c r="A54" s="37" t="s">
        <v>12</v>
      </c>
      <c r="B54" s="195" t="s">
        <v>72</v>
      </c>
      <c r="C54" s="195"/>
      <c r="D54" s="195"/>
      <c r="E54" s="195"/>
      <c r="F54" s="195"/>
      <c r="G54" s="38" t="s">
        <v>73</v>
      </c>
      <c r="H54" s="47">
        <v>540.54</v>
      </c>
    </row>
    <row r="55" spans="1:13" ht="15.75" customHeight="1">
      <c r="A55" s="37" t="s">
        <v>15</v>
      </c>
      <c r="B55" s="195" t="s">
        <v>74</v>
      </c>
      <c r="C55" s="195"/>
      <c r="D55" s="195"/>
      <c r="E55" s="195"/>
      <c r="F55" s="195"/>
      <c r="G55" s="38" t="s">
        <v>73</v>
      </c>
      <c r="H55" s="47">
        <v>100</v>
      </c>
    </row>
    <row r="56" spans="1:13" ht="15.75" customHeight="1">
      <c r="A56" s="37" t="s">
        <v>18</v>
      </c>
      <c r="B56" s="195" t="s">
        <v>75</v>
      </c>
      <c r="C56" s="195"/>
      <c r="D56" s="195"/>
      <c r="E56" s="195"/>
      <c r="F56" s="195"/>
      <c r="G56" s="38" t="s">
        <v>73</v>
      </c>
      <c r="H56" s="47">
        <f>47.11+0.9+2.4</f>
        <v>50.41</v>
      </c>
    </row>
    <row r="57" spans="1:13" ht="15.75" customHeight="1">
      <c r="A57" s="186" t="s">
        <v>76</v>
      </c>
      <c r="B57" s="186"/>
      <c r="C57" s="186"/>
      <c r="D57" s="186"/>
      <c r="E57" s="186"/>
      <c r="F57" s="186"/>
      <c r="G57" s="186"/>
      <c r="H57" s="55">
        <f>SUM(H53:H56)</f>
        <v>690.94999999999993</v>
      </c>
    </row>
    <row r="58" spans="1:13" ht="15.75" customHeight="1">
      <c r="A58" s="194"/>
      <c r="B58" s="194"/>
      <c r="C58" s="194"/>
      <c r="D58" s="194"/>
      <c r="E58" s="194"/>
      <c r="F58" s="194"/>
      <c r="G58" s="194"/>
      <c r="H58" s="194"/>
    </row>
    <row r="59" spans="1:13" ht="15.75" customHeight="1">
      <c r="A59" s="186" t="s">
        <v>77</v>
      </c>
      <c r="B59" s="186"/>
      <c r="C59" s="186"/>
      <c r="D59" s="186"/>
      <c r="E59" s="186"/>
      <c r="F59" s="186"/>
      <c r="G59" s="186"/>
      <c r="H59" s="186"/>
    </row>
    <row r="60" spans="1:13" ht="15.75" customHeight="1">
      <c r="A60" s="186" t="s">
        <v>78</v>
      </c>
      <c r="B60" s="186"/>
      <c r="C60" s="186"/>
      <c r="D60" s="186"/>
      <c r="E60" s="186"/>
      <c r="F60" s="186"/>
      <c r="G60" s="186"/>
      <c r="H60" s="39" t="s">
        <v>39</v>
      </c>
    </row>
    <row r="61" spans="1:13" ht="15.75" customHeight="1">
      <c r="A61" s="37" t="s">
        <v>79</v>
      </c>
      <c r="B61" s="193" t="s">
        <v>80</v>
      </c>
      <c r="C61" s="193"/>
      <c r="D61" s="193"/>
      <c r="E61" s="193"/>
      <c r="F61" s="193"/>
      <c r="G61" s="193"/>
      <c r="H61" s="50">
        <f>H37</f>
        <v>209.45</v>
      </c>
    </row>
    <row r="62" spans="1:13" ht="15.75" customHeight="1">
      <c r="A62" s="37" t="s">
        <v>81</v>
      </c>
      <c r="B62" s="193" t="s">
        <v>82</v>
      </c>
      <c r="C62" s="193"/>
      <c r="D62" s="193"/>
      <c r="E62" s="193"/>
      <c r="F62" s="193"/>
      <c r="G62" s="193"/>
      <c r="H62" s="50">
        <f>H50</f>
        <v>460.70000000000005</v>
      </c>
      <c r="M62" s="57"/>
    </row>
    <row r="63" spans="1:13" ht="15.75" customHeight="1">
      <c r="A63" s="37" t="s">
        <v>83</v>
      </c>
      <c r="B63" s="193" t="s">
        <v>84</v>
      </c>
      <c r="C63" s="193"/>
      <c r="D63" s="193"/>
      <c r="E63" s="193"/>
      <c r="F63" s="193"/>
      <c r="G63" s="193"/>
      <c r="H63" s="50">
        <f>H57</f>
        <v>690.94999999999993</v>
      </c>
    </row>
    <row r="64" spans="1:13" ht="15.75" customHeight="1">
      <c r="A64" s="186" t="s">
        <v>85</v>
      </c>
      <c r="B64" s="186"/>
      <c r="C64" s="186"/>
      <c r="D64" s="186"/>
      <c r="E64" s="186"/>
      <c r="F64" s="186"/>
      <c r="G64" s="186"/>
      <c r="H64" s="49">
        <f>SUM(H61:H63)</f>
        <v>1361.1</v>
      </c>
    </row>
    <row r="65" spans="1:13" ht="15.75" customHeight="1">
      <c r="A65" s="204" t="s">
        <v>86</v>
      </c>
      <c r="B65" s="204"/>
      <c r="C65" s="204"/>
      <c r="D65" s="204"/>
      <c r="E65" s="204"/>
      <c r="F65" s="198" t="s">
        <v>55</v>
      </c>
      <c r="G65" s="198"/>
      <c r="H65" s="52">
        <f>H31</f>
        <v>1077.4295454545454</v>
      </c>
    </row>
    <row r="66" spans="1:13" ht="15.75" customHeight="1">
      <c r="A66" s="204"/>
      <c r="B66" s="204"/>
      <c r="C66" s="204"/>
      <c r="D66" s="204"/>
      <c r="E66" s="204"/>
      <c r="F66" s="198" t="s">
        <v>87</v>
      </c>
      <c r="G66" s="198"/>
      <c r="H66" s="52">
        <f>H64</f>
        <v>1361.1</v>
      </c>
    </row>
    <row r="67" spans="1:13" ht="15.75" customHeight="1">
      <c r="A67" s="204"/>
      <c r="B67" s="204"/>
      <c r="C67" s="204"/>
      <c r="D67" s="204"/>
      <c r="E67" s="204"/>
      <c r="F67" s="199" t="s">
        <v>57</v>
      </c>
      <c r="G67" s="199"/>
      <c r="H67" s="53">
        <f>SUM(H65:H66)</f>
        <v>2438.5295454545453</v>
      </c>
    </row>
    <row r="68" spans="1:13" ht="15.75" customHeight="1">
      <c r="A68" s="186" t="s">
        <v>88</v>
      </c>
      <c r="B68" s="186"/>
      <c r="C68" s="186"/>
      <c r="D68" s="186"/>
      <c r="E68" s="186"/>
      <c r="F68" s="186"/>
      <c r="G68" s="186"/>
      <c r="H68" s="186"/>
    </row>
    <row r="69" spans="1:13" ht="15.75" customHeight="1">
      <c r="A69" s="37">
        <v>3</v>
      </c>
      <c r="B69" s="186" t="s">
        <v>89</v>
      </c>
      <c r="C69" s="186"/>
      <c r="D69" s="186"/>
      <c r="E69" s="186"/>
      <c r="F69" s="186"/>
      <c r="G69" s="39" t="s">
        <v>38</v>
      </c>
      <c r="H69" s="39" t="s">
        <v>39</v>
      </c>
    </row>
    <row r="70" spans="1:13" ht="15.75" customHeight="1">
      <c r="A70" s="37" t="s">
        <v>10</v>
      </c>
      <c r="B70" s="192" t="s">
        <v>90</v>
      </c>
      <c r="C70" s="192"/>
      <c r="D70" s="192"/>
      <c r="E70" s="192"/>
      <c r="F70" s="192"/>
      <c r="G70" s="48">
        <f>ROUND(((1/12)*5%),4)</f>
        <v>4.1999999999999997E-3</v>
      </c>
      <c r="H70" s="50">
        <f>ROUND(G70*$H$67,2)</f>
        <v>10.24</v>
      </c>
    </row>
    <row r="71" spans="1:13" ht="15.75" customHeight="1">
      <c r="A71" s="37" t="s">
        <v>12</v>
      </c>
      <c r="B71" s="192" t="s">
        <v>91</v>
      </c>
      <c r="C71" s="192"/>
      <c r="D71" s="192"/>
      <c r="E71" s="192"/>
      <c r="F71" s="192"/>
      <c r="G71" s="48">
        <f>TRUNC(G70*G49,4)</f>
        <v>2.9999999999999997E-4</v>
      </c>
      <c r="H71" s="50">
        <f>ROUND(G71*$H$67,2)</f>
        <v>0.73</v>
      </c>
      <c r="K71" s="74"/>
    </row>
    <row r="72" spans="1:13" ht="15.75" customHeight="1">
      <c r="A72" s="37" t="s">
        <v>15</v>
      </c>
      <c r="B72" s="192" t="s">
        <v>92</v>
      </c>
      <c r="C72" s="192"/>
      <c r="D72" s="192"/>
      <c r="E72" s="192"/>
      <c r="F72" s="192"/>
      <c r="G72" s="48">
        <v>1.9400000000000001E-2</v>
      </c>
      <c r="H72" s="50">
        <f>ROUND(G72*$H$67,2)</f>
        <v>47.31</v>
      </c>
    </row>
    <row r="73" spans="1:13" ht="15.75" customHeight="1">
      <c r="A73" s="58" t="s">
        <v>18</v>
      </c>
      <c r="B73" s="203" t="s">
        <v>93</v>
      </c>
      <c r="C73" s="203"/>
      <c r="D73" s="203"/>
      <c r="E73" s="203"/>
      <c r="F73" s="203"/>
      <c r="G73" s="48">
        <f>ROUND(G72*G50,4)</f>
        <v>6.8999999999999999E-3</v>
      </c>
      <c r="H73" s="50">
        <f>ROUND(G73*$H$67,2)</f>
        <v>16.829999999999998</v>
      </c>
      <c r="K73" s="75"/>
    </row>
    <row r="74" spans="1:13" ht="15.75" customHeight="1">
      <c r="A74" s="37" t="s">
        <v>44</v>
      </c>
      <c r="B74" s="192" t="s">
        <v>94</v>
      </c>
      <c r="C74" s="192"/>
      <c r="D74" s="192"/>
      <c r="E74" s="192"/>
      <c r="F74" s="192"/>
      <c r="G74" s="48">
        <v>0.04</v>
      </c>
      <c r="H74" s="50">
        <f>ROUND(G74*$H$67,2)</f>
        <v>97.54</v>
      </c>
    </row>
    <row r="75" spans="1:13" ht="15.75" customHeight="1">
      <c r="A75" s="186" t="s">
        <v>95</v>
      </c>
      <c r="B75" s="186"/>
      <c r="C75" s="186"/>
      <c r="D75" s="186"/>
      <c r="E75" s="186"/>
      <c r="F75" s="186"/>
      <c r="G75" s="51">
        <f>SUM(G70:G74)</f>
        <v>7.0800000000000002E-2</v>
      </c>
      <c r="H75" s="49">
        <f>SUM(H70:H74)</f>
        <v>172.65</v>
      </c>
    </row>
    <row r="76" spans="1:13" ht="15.75" customHeight="1">
      <c r="A76" s="196" t="s">
        <v>96</v>
      </c>
      <c r="B76" s="196"/>
      <c r="C76" s="196"/>
      <c r="D76" s="196"/>
      <c r="E76" s="196"/>
      <c r="F76" s="198" t="s">
        <v>55</v>
      </c>
      <c r="G76" s="198"/>
      <c r="H76" s="52">
        <f>H31</f>
        <v>1077.4295454545454</v>
      </c>
    </row>
    <row r="77" spans="1:13" ht="15.75" customHeight="1">
      <c r="A77" s="196"/>
      <c r="B77" s="196"/>
      <c r="C77" s="196"/>
      <c r="D77" s="196"/>
      <c r="E77" s="196"/>
      <c r="F77" s="198" t="s">
        <v>87</v>
      </c>
      <c r="G77" s="198"/>
      <c r="H77" s="52">
        <f>H64</f>
        <v>1361.1</v>
      </c>
    </row>
    <row r="78" spans="1:13" ht="15.75" customHeight="1">
      <c r="A78" s="196"/>
      <c r="B78" s="196"/>
      <c r="C78" s="196"/>
      <c r="D78" s="196"/>
      <c r="E78" s="196"/>
      <c r="F78" s="198" t="s">
        <v>97</v>
      </c>
      <c r="G78" s="198"/>
      <c r="H78" s="52">
        <f>H75</f>
        <v>172.65</v>
      </c>
      <c r="M78" s="76"/>
    </row>
    <row r="79" spans="1:13" ht="15.75" customHeight="1">
      <c r="A79" s="196"/>
      <c r="B79" s="196"/>
      <c r="C79" s="196"/>
      <c r="D79" s="196"/>
      <c r="E79" s="196"/>
      <c r="F79" s="199" t="s">
        <v>57</v>
      </c>
      <c r="G79" s="199"/>
      <c r="H79" s="53">
        <f>SUM(H76:H78)</f>
        <v>2611.1795454545454</v>
      </c>
    </row>
    <row r="80" spans="1:13" ht="15.75" customHeight="1">
      <c r="A80" s="186" t="s">
        <v>98</v>
      </c>
      <c r="B80" s="186"/>
      <c r="C80" s="186"/>
      <c r="D80" s="186"/>
      <c r="E80" s="186"/>
      <c r="F80" s="186"/>
      <c r="G80" s="186"/>
      <c r="H80" s="186"/>
    </row>
    <row r="81" spans="1:11" ht="15.75" customHeight="1">
      <c r="A81" s="186" t="s">
        <v>99</v>
      </c>
      <c r="B81" s="186"/>
      <c r="C81" s="186"/>
      <c r="D81" s="186"/>
      <c r="E81" s="186"/>
      <c r="F81" s="186"/>
      <c r="G81" s="39" t="s">
        <v>38</v>
      </c>
      <c r="H81" s="39" t="s">
        <v>39</v>
      </c>
    </row>
    <row r="82" spans="1:11" ht="15.75" customHeight="1">
      <c r="A82" s="37" t="s">
        <v>10</v>
      </c>
      <c r="B82" s="192" t="s">
        <v>100</v>
      </c>
      <c r="C82" s="192"/>
      <c r="D82" s="192"/>
      <c r="E82" s="192"/>
      <c r="F82" s="192"/>
      <c r="G82" s="48">
        <v>0</v>
      </c>
      <c r="H82" s="50">
        <f t="shared" ref="H82:H87" si="1">ROUND(G82*$H$79,2)</f>
        <v>0</v>
      </c>
    </row>
    <row r="83" spans="1:11" ht="15.75" customHeight="1">
      <c r="A83" s="37" t="s">
        <v>12</v>
      </c>
      <c r="B83" s="192" t="s">
        <v>101</v>
      </c>
      <c r="C83" s="192"/>
      <c r="D83" s="192"/>
      <c r="E83" s="192"/>
      <c r="F83" s="192"/>
      <c r="G83" s="48">
        <v>2.8E-3</v>
      </c>
      <c r="H83" s="50">
        <f t="shared" si="1"/>
        <v>7.31</v>
      </c>
      <c r="K83" s="76"/>
    </row>
    <row r="84" spans="1:11" ht="15.75" customHeight="1">
      <c r="A84" s="37" t="s">
        <v>15</v>
      </c>
      <c r="B84" s="192" t="s">
        <v>102</v>
      </c>
      <c r="C84" s="192"/>
      <c r="D84" s="192"/>
      <c r="E84" s="192"/>
      <c r="F84" s="192"/>
      <c r="G84" s="48">
        <f>ROUND(((5/30)/12)*2%,4)</f>
        <v>2.9999999999999997E-4</v>
      </c>
      <c r="H84" s="50">
        <f t="shared" si="1"/>
        <v>0.78</v>
      </c>
      <c r="J84" s="76"/>
    </row>
    <row r="85" spans="1:11" ht="15.75" customHeight="1">
      <c r="A85" s="37" t="s">
        <v>18</v>
      </c>
      <c r="B85" s="192" t="s">
        <v>103</v>
      </c>
      <c r="C85" s="192"/>
      <c r="D85" s="192"/>
      <c r="E85" s="192"/>
      <c r="F85" s="192"/>
      <c r="G85" s="48">
        <f>ROUND(((15/30)/12)*8%,4)</f>
        <v>3.3E-3</v>
      </c>
      <c r="H85" s="50">
        <f t="shared" si="1"/>
        <v>8.6199999999999992</v>
      </c>
    </row>
    <row r="86" spans="1:11" ht="15.75" customHeight="1">
      <c r="A86" s="37" t="s">
        <v>44</v>
      </c>
      <c r="B86" s="192" t="s">
        <v>104</v>
      </c>
      <c r="C86" s="192"/>
      <c r="D86" s="192"/>
      <c r="E86" s="192"/>
      <c r="F86" s="192"/>
      <c r="G86" s="48">
        <f>ROUND(((1+1/3)/12*4/12)*2%,4)</f>
        <v>6.9999999999999999E-4</v>
      </c>
      <c r="H86" s="50">
        <f t="shared" si="1"/>
        <v>1.83</v>
      </c>
    </row>
    <row r="87" spans="1:11" ht="15.75" customHeight="1">
      <c r="A87" s="37" t="s">
        <v>46</v>
      </c>
      <c r="B87" s="192" t="s">
        <v>105</v>
      </c>
      <c r="C87" s="192"/>
      <c r="D87" s="192"/>
      <c r="E87" s="192"/>
      <c r="F87" s="192"/>
      <c r="G87" s="48">
        <v>0</v>
      </c>
      <c r="H87" s="50">
        <f t="shared" si="1"/>
        <v>0</v>
      </c>
    </row>
    <row r="88" spans="1:11" ht="15.75" customHeight="1">
      <c r="A88" s="186" t="s">
        <v>106</v>
      </c>
      <c r="B88" s="186"/>
      <c r="C88" s="186"/>
      <c r="D88" s="186"/>
      <c r="E88" s="186"/>
      <c r="F88" s="186"/>
      <c r="G88" s="51">
        <f>SUM(G82:G87)</f>
        <v>7.0999999999999995E-3</v>
      </c>
      <c r="H88" s="49">
        <f>SUM(H82:H87)</f>
        <v>18.54</v>
      </c>
    </row>
    <row r="89" spans="1:11" ht="15.75" customHeight="1">
      <c r="A89" s="194"/>
      <c r="B89" s="194"/>
      <c r="C89" s="194"/>
      <c r="D89" s="194"/>
      <c r="E89" s="194"/>
      <c r="F89" s="194"/>
      <c r="G89" s="194"/>
      <c r="H89" s="194"/>
    </row>
    <row r="90" spans="1:11" ht="15.75" customHeight="1">
      <c r="A90" s="186" t="s">
        <v>107</v>
      </c>
      <c r="B90" s="186"/>
      <c r="C90" s="186"/>
      <c r="D90" s="186"/>
      <c r="E90" s="186"/>
      <c r="F90" s="186"/>
      <c r="G90" s="39" t="s">
        <v>38</v>
      </c>
      <c r="H90" s="39" t="s">
        <v>39</v>
      </c>
    </row>
    <row r="91" spans="1:11" ht="15.75" customHeight="1">
      <c r="A91" s="37" t="s">
        <v>10</v>
      </c>
      <c r="B91" s="192" t="s">
        <v>108</v>
      </c>
      <c r="C91" s="192"/>
      <c r="D91" s="192"/>
      <c r="E91" s="192"/>
      <c r="F91" s="192"/>
      <c r="G91" s="48">
        <v>0</v>
      </c>
      <c r="H91" s="50">
        <f>H31*G91</f>
        <v>0</v>
      </c>
    </row>
    <row r="92" spans="1:11" ht="15.75" customHeight="1">
      <c r="A92" s="186" t="s">
        <v>109</v>
      </c>
      <c r="B92" s="186"/>
      <c r="C92" s="186"/>
      <c r="D92" s="186"/>
      <c r="E92" s="186"/>
      <c r="F92" s="186"/>
      <c r="G92" s="51">
        <f>G91</f>
        <v>0</v>
      </c>
      <c r="H92" s="49">
        <f>H91</f>
        <v>0</v>
      </c>
    </row>
    <row r="93" spans="1:11" ht="15.75" customHeight="1">
      <c r="A93" s="194"/>
      <c r="B93" s="194"/>
      <c r="C93" s="194"/>
      <c r="D93" s="194"/>
      <c r="E93" s="194"/>
      <c r="F93" s="194"/>
      <c r="G93" s="194"/>
      <c r="H93" s="194"/>
    </row>
    <row r="94" spans="1:11" ht="15.75" customHeight="1">
      <c r="A94" s="186" t="s">
        <v>110</v>
      </c>
      <c r="B94" s="186"/>
      <c r="C94" s="186"/>
      <c r="D94" s="186"/>
      <c r="E94" s="186"/>
      <c r="F94" s="186"/>
      <c r="G94" s="186"/>
      <c r="H94" s="186"/>
    </row>
    <row r="95" spans="1:11" ht="15.75" customHeight="1">
      <c r="A95" s="186" t="s">
        <v>111</v>
      </c>
      <c r="B95" s="186"/>
      <c r="C95" s="186"/>
      <c r="D95" s="186"/>
      <c r="E95" s="186"/>
      <c r="F95" s="186"/>
      <c r="G95" s="186"/>
      <c r="H95" s="39" t="s">
        <v>39</v>
      </c>
    </row>
    <row r="96" spans="1:11" ht="15.75" customHeight="1">
      <c r="A96" s="37" t="s">
        <v>112</v>
      </c>
      <c r="B96" s="193" t="s">
        <v>113</v>
      </c>
      <c r="C96" s="193"/>
      <c r="D96" s="193"/>
      <c r="E96" s="193"/>
      <c r="F96" s="193"/>
      <c r="G96" s="193"/>
      <c r="H96" s="50">
        <f>H88</f>
        <v>18.54</v>
      </c>
    </row>
    <row r="97" spans="1:8" ht="15.75" customHeight="1">
      <c r="A97" s="37" t="s">
        <v>114</v>
      </c>
      <c r="B97" s="193" t="s">
        <v>115</v>
      </c>
      <c r="C97" s="193"/>
      <c r="D97" s="193"/>
      <c r="E97" s="193"/>
      <c r="F97" s="193"/>
      <c r="G97" s="193"/>
      <c r="H97" s="50">
        <f>H92</f>
        <v>0</v>
      </c>
    </row>
    <row r="98" spans="1:8" ht="15.75" customHeight="1">
      <c r="A98" s="186" t="s">
        <v>116</v>
      </c>
      <c r="B98" s="186"/>
      <c r="C98" s="186"/>
      <c r="D98" s="186"/>
      <c r="E98" s="186"/>
      <c r="F98" s="186"/>
      <c r="G98" s="186"/>
      <c r="H98" s="49">
        <f>SUM(H96:H97)</f>
        <v>18.54</v>
      </c>
    </row>
    <row r="99" spans="1:8" ht="15.75" customHeight="1">
      <c r="A99" s="194"/>
      <c r="B99" s="194"/>
      <c r="C99" s="194"/>
      <c r="D99" s="194"/>
      <c r="E99" s="194"/>
      <c r="F99" s="194"/>
      <c r="G99" s="194"/>
      <c r="H99" s="194"/>
    </row>
    <row r="100" spans="1:8" ht="15.75" customHeight="1">
      <c r="A100" s="186" t="s">
        <v>117</v>
      </c>
      <c r="B100" s="186"/>
      <c r="C100" s="186"/>
      <c r="D100" s="186"/>
      <c r="E100" s="186"/>
      <c r="F100" s="186"/>
      <c r="G100" s="186"/>
      <c r="H100" s="186"/>
    </row>
    <row r="101" spans="1:8" ht="15.75" customHeight="1">
      <c r="A101" s="39">
        <v>5</v>
      </c>
      <c r="B101" s="186" t="s">
        <v>118</v>
      </c>
      <c r="C101" s="186"/>
      <c r="D101" s="186"/>
      <c r="E101" s="186"/>
      <c r="F101" s="186"/>
      <c r="G101" s="39"/>
      <c r="H101" s="39" t="s">
        <v>39</v>
      </c>
    </row>
    <row r="102" spans="1:8" ht="15.75" customHeight="1">
      <c r="A102" s="59" t="s">
        <v>10</v>
      </c>
      <c r="B102" s="195" t="s">
        <v>119</v>
      </c>
      <c r="C102" s="195"/>
      <c r="D102" s="195"/>
      <c r="E102" s="195"/>
      <c r="F102" s="195"/>
      <c r="G102" s="60" t="s">
        <v>73</v>
      </c>
      <c r="H102" s="50">
        <v>1.49</v>
      </c>
    </row>
    <row r="103" spans="1:8" ht="15.75" customHeight="1">
      <c r="A103" s="59" t="s">
        <v>12</v>
      </c>
      <c r="B103" s="195" t="s">
        <v>120</v>
      </c>
      <c r="C103" s="195"/>
      <c r="D103" s="195"/>
      <c r="E103" s="195"/>
      <c r="F103" s="195"/>
      <c r="G103" s="60" t="s">
        <v>73</v>
      </c>
      <c r="H103" s="61"/>
    </row>
    <row r="104" spans="1:8" ht="15.75" customHeight="1">
      <c r="A104" s="59" t="s">
        <v>15</v>
      </c>
      <c r="B104" s="195" t="s">
        <v>121</v>
      </c>
      <c r="C104" s="195"/>
      <c r="D104" s="195"/>
      <c r="E104" s="195"/>
      <c r="F104" s="195"/>
      <c r="G104" s="60" t="s">
        <v>73</v>
      </c>
      <c r="H104" s="61">
        <v>76.23</v>
      </c>
    </row>
    <row r="105" spans="1:8" ht="15.75" customHeight="1">
      <c r="A105" s="59" t="s">
        <v>18</v>
      </c>
      <c r="B105" s="195" t="s">
        <v>122</v>
      </c>
      <c r="C105" s="195"/>
      <c r="D105" s="195"/>
      <c r="E105" s="195"/>
      <c r="F105" s="195"/>
      <c r="G105" s="62" t="s">
        <v>73</v>
      </c>
      <c r="H105" s="50">
        <v>1.1200000000000001</v>
      </c>
    </row>
    <row r="106" spans="1:8" ht="15.75" customHeight="1">
      <c r="A106" s="186" t="s">
        <v>123</v>
      </c>
      <c r="B106" s="186"/>
      <c r="C106" s="186"/>
      <c r="D106" s="186"/>
      <c r="E106" s="186"/>
      <c r="F106" s="186"/>
      <c r="G106" s="51" t="s">
        <v>73</v>
      </c>
      <c r="H106" s="49">
        <f>SUM(H102:H105)</f>
        <v>78.84</v>
      </c>
    </row>
    <row r="107" spans="1:8" ht="15.75" customHeight="1">
      <c r="A107" s="196" t="s">
        <v>124</v>
      </c>
      <c r="B107" s="196"/>
      <c r="C107" s="196"/>
      <c r="D107" s="196"/>
      <c r="E107" s="196"/>
      <c r="F107" s="198" t="s">
        <v>55</v>
      </c>
      <c r="G107" s="198"/>
      <c r="H107" s="52">
        <f>H31</f>
        <v>1077.4295454545454</v>
      </c>
    </row>
    <row r="108" spans="1:8" ht="15.75" customHeight="1">
      <c r="A108" s="196"/>
      <c r="B108" s="196"/>
      <c r="C108" s="196"/>
      <c r="D108" s="196"/>
      <c r="E108" s="196"/>
      <c r="F108" s="198" t="s">
        <v>87</v>
      </c>
      <c r="G108" s="198"/>
      <c r="H108" s="52">
        <f>H64</f>
        <v>1361.1</v>
      </c>
    </row>
    <row r="109" spans="1:8" ht="15.75" customHeight="1">
      <c r="A109" s="196"/>
      <c r="B109" s="196"/>
      <c r="C109" s="196"/>
      <c r="D109" s="196"/>
      <c r="E109" s="196"/>
      <c r="F109" s="198" t="s">
        <v>97</v>
      </c>
      <c r="G109" s="198"/>
      <c r="H109" s="52">
        <f>H75</f>
        <v>172.65</v>
      </c>
    </row>
    <row r="110" spans="1:8" ht="15.75" customHeight="1">
      <c r="A110" s="196"/>
      <c r="B110" s="196"/>
      <c r="C110" s="196"/>
      <c r="D110" s="196"/>
      <c r="E110" s="196"/>
      <c r="F110" s="198" t="s">
        <v>125</v>
      </c>
      <c r="G110" s="198"/>
      <c r="H110" s="52">
        <f>H98</f>
        <v>18.54</v>
      </c>
    </row>
    <row r="111" spans="1:8" ht="15.75" customHeight="1">
      <c r="A111" s="196"/>
      <c r="B111" s="196"/>
      <c r="C111" s="196"/>
      <c r="D111" s="196"/>
      <c r="E111" s="196"/>
      <c r="F111" s="198" t="s">
        <v>126</v>
      </c>
      <c r="G111" s="198"/>
      <c r="H111" s="52">
        <f>H106</f>
        <v>78.84</v>
      </c>
    </row>
    <row r="112" spans="1:8" ht="15.75" customHeight="1">
      <c r="A112" s="196"/>
      <c r="B112" s="196"/>
      <c r="C112" s="196"/>
      <c r="D112" s="196"/>
      <c r="E112" s="196"/>
      <c r="F112" s="199" t="s">
        <v>57</v>
      </c>
      <c r="G112" s="199"/>
      <c r="H112" s="53">
        <f>SUM(H107:H111)</f>
        <v>2708.5595454545455</v>
      </c>
    </row>
    <row r="113" spans="1:8" ht="15.75" customHeight="1">
      <c r="A113" s="186" t="s">
        <v>127</v>
      </c>
      <c r="B113" s="186"/>
      <c r="C113" s="186"/>
      <c r="D113" s="186"/>
      <c r="E113" s="186"/>
      <c r="F113" s="186"/>
      <c r="G113" s="186"/>
      <c r="H113" s="186"/>
    </row>
    <row r="114" spans="1:8" ht="15.75" customHeight="1">
      <c r="A114" s="39">
        <v>6</v>
      </c>
      <c r="B114" s="186" t="s">
        <v>128</v>
      </c>
      <c r="C114" s="186"/>
      <c r="D114" s="186"/>
      <c r="E114" s="186"/>
      <c r="F114" s="186"/>
      <c r="G114" s="39" t="s">
        <v>38</v>
      </c>
      <c r="H114" s="39" t="s">
        <v>39</v>
      </c>
    </row>
    <row r="115" spans="1:8" ht="15.75" customHeight="1">
      <c r="A115" s="37" t="s">
        <v>10</v>
      </c>
      <c r="B115" s="192" t="s">
        <v>129</v>
      </c>
      <c r="C115" s="192"/>
      <c r="D115" s="192"/>
      <c r="E115" s="192"/>
      <c r="F115" s="192"/>
      <c r="G115" s="63">
        <v>1.7000000000000001E-2</v>
      </c>
      <c r="H115" s="50">
        <f>ROUND(G115*H112,2)</f>
        <v>46.05</v>
      </c>
    </row>
    <row r="116" spans="1:8" ht="15.75" customHeight="1">
      <c r="A116" s="37" t="s">
        <v>12</v>
      </c>
      <c r="B116" s="192" t="s">
        <v>130</v>
      </c>
      <c r="C116" s="192"/>
      <c r="D116" s="192"/>
      <c r="E116" s="192"/>
      <c r="F116" s="192"/>
      <c r="G116" s="63">
        <v>1.7000000000000001E-2</v>
      </c>
      <c r="H116" s="50">
        <f>ROUND(G116*(H112+H115),2)</f>
        <v>46.83</v>
      </c>
    </row>
    <row r="117" spans="1:8" ht="15.75" customHeight="1">
      <c r="A117" s="37" t="s">
        <v>15</v>
      </c>
      <c r="B117" s="197" t="s">
        <v>131</v>
      </c>
      <c r="C117" s="197"/>
      <c r="D117" s="197"/>
      <c r="E117" s="197"/>
      <c r="F117" s="197"/>
      <c r="G117" s="48"/>
      <c r="H117" s="64"/>
    </row>
    <row r="118" spans="1:8" ht="15.75" customHeight="1">
      <c r="A118" s="37" t="s">
        <v>132</v>
      </c>
      <c r="B118" s="192" t="s">
        <v>133</v>
      </c>
      <c r="C118" s="192"/>
      <c r="D118" s="192"/>
      <c r="E118" s="192"/>
      <c r="F118" s="192"/>
      <c r="G118" s="63">
        <v>0.01</v>
      </c>
      <c r="H118" s="50">
        <f>ROUND($H$128*G118,2)</f>
        <v>29.8</v>
      </c>
    </row>
    <row r="119" spans="1:8" ht="15.75" customHeight="1">
      <c r="A119" s="37" t="s">
        <v>134</v>
      </c>
      <c r="B119" s="192" t="s">
        <v>135</v>
      </c>
      <c r="C119" s="192"/>
      <c r="D119" s="192"/>
      <c r="E119" s="192"/>
      <c r="F119" s="192"/>
      <c r="G119" s="65">
        <v>0</v>
      </c>
      <c r="H119" s="50">
        <f>ROUND($H$128*G119,2)</f>
        <v>0</v>
      </c>
    </row>
    <row r="120" spans="1:8" ht="15.75" customHeight="1">
      <c r="A120" s="37" t="s">
        <v>136</v>
      </c>
      <c r="B120" s="192" t="s">
        <v>137</v>
      </c>
      <c r="C120" s="192"/>
      <c r="D120" s="192"/>
      <c r="E120" s="192"/>
      <c r="F120" s="192"/>
      <c r="G120" s="66">
        <v>0.05</v>
      </c>
      <c r="H120" s="50">
        <f>ROUND($H$128*G120,2)</f>
        <v>149.01</v>
      </c>
    </row>
    <row r="121" spans="1:8" ht="15.75" customHeight="1">
      <c r="A121" s="186" t="s">
        <v>138</v>
      </c>
      <c r="B121" s="186"/>
      <c r="C121" s="186"/>
      <c r="D121" s="186"/>
      <c r="E121" s="186"/>
      <c r="F121" s="186"/>
      <c r="G121" s="67">
        <f>SUM(G115:G120)</f>
        <v>9.4E-2</v>
      </c>
      <c r="H121" s="49">
        <f>SUM(H115:H120)</f>
        <v>271.69</v>
      </c>
    </row>
    <row r="122" spans="1:8" ht="15.75" customHeight="1">
      <c r="A122" s="68"/>
      <c r="B122" s="241"/>
      <c r="C122" s="241"/>
      <c r="D122" s="241"/>
      <c r="E122" s="241"/>
      <c r="F122" s="241"/>
      <c r="G122" s="241"/>
      <c r="H122" s="241"/>
    </row>
    <row r="123" spans="1:8" ht="15.75" customHeight="1">
      <c r="A123" s="69" t="s">
        <v>139</v>
      </c>
      <c r="B123" s="240" t="s">
        <v>140</v>
      </c>
      <c r="C123" s="240"/>
      <c r="D123" s="240"/>
      <c r="E123" s="240"/>
      <c r="F123" s="240"/>
      <c r="G123" s="71">
        <f>SUM(G118+G119+G120)</f>
        <v>6.0000000000000005E-2</v>
      </c>
      <c r="H123" s="72"/>
    </row>
    <row r="124" spans="1:8" ht="15.75" customHeight="1">
      <c r="A124" s="69"/>
      <c r="B124" s="240">
        <v>100</v>
      </c>
      <c r="C124" s="240"/>
      <c r="D124" s="240"/>
      <c r="E124" s="240"/>
      <c r="F124" s="240"/>
      <c r="G124" s="71"/>
      <c r="H124" s="72"/>
    </row>
    <row r="125" spans="1:8" ht="15.75" customHeight="1">
      <c r="A125" s="73"/>
      <c r="B125" s="70"/>
      <c r="C125" s="70"/>
      <c r="D125" s="70"/>
      <c r="E125" s="70"/>
      <c r="F125" s="70"/>
      <c r="G125" s="71"/>
      <c r="H125" s="72"/>
    </row>
    <row r="126" spans="1:8" ht="15.75" customHeight="1">
      <c r="A126" s="69" t="s">
        <v>141</v>
      </c>
      <c r="B126" s="240" t="s">
        <v>142</v>
      </c>
      <c r="C126" s="240"/>
      <c r="D126" s="240"/>
      <c r="E126" s="240"/>
      <c r="F126" s="240"/>
      <c r="G126" s="71"/>
      <c r="H126" s="72">
        <f>H112+H115+H116</f>
        <v>2801.4395454545456</v>
      </c>
    </row>
    <row r="127" spans="1:8" ht="15.75" customHeight="1">
      <c r="A127" s="69"/>
      <c r="B127" s="70"/>
      <c r="C127" s="70"/>
      <c r="D127" s="70"/>
      <c r="E127" s="70"/>
      <c r="F127" s="70"/>
      <c r="G127" s="71"/>
      <c r="H127" s="72"/>
    </row>
    <row r="128" spans="1:8" ht="15.75" customHeight="1">
      <c r="A128" s="69" t="s">
        <v>143</v>
      </c>
      <c r="B128" s="240" t="s">
        <v>144</v>
      </c>
      <c r="C128" s="240"/>
      <c r="D128" s="240"/>
      <c r="E128" s="240"/>
      <c r="F128" s="240"/>
      <c r="G128" s="71"/>
      <c r="H128" s="72">
        <f>ROUND(H126/(1-G123),2)</f>
        <v>2980.25</v>
      </c>
    </row>
    <row r="129" spans="1:8" ht="15.75" customHeight="1">
      <c r="A129" s="69"/>
      <c r="B129" s="70"/>
      <c r="C129" s="70"/>
      <c r="D129" s="70"/>
      <c r="E129" s="70"/>
      <c r="F129" s="70"/>
      <c r="G129" s="71"/>
      <c r="H129" s="72"/>
    </row>
    <row r="130" spans="1:8" ht="15.75" customHeight="1">
      <c r="A130" s="69"/>
      <c r="B130" s="240" t="s">
        <v>145</v>
      </c>
      <c r="C130" s="240"/>
      <c r="D130" s="240"/>
      <c r="E130" s="240"/>
      <c r="F130" s="240"/>
      <c r="G130" s="71"/>
      <c r="H130" s="72">
        <f>H128-H126</f>
        <v>178.81045454545438</v>
      </c>
    </row>
    <row r="131" spans="1:8" ht="15.75" customHeight="1">
      <c r="A131" s="68"/>
      <c r="B131" s="77"/>
      <c r="C131" s="77"/>
      <c r="D131" s="77"/>
      <c r="E131" s="77"/>
      <c r="F131" s="77"/>
      <c r="G131" s="77"/>
      <c r="H131" s="78"/>
    </row>
    <row r="132" spans="1:8" ht="15.75" customHeight="1">
      <c r="A132" s="186" t="s">
        <v>146</v>
      </c>
      <c r="B132" s="186"/>
      <c r="C132" s="186"/>
      <c r="D132" s="186"/>
      <c r="E132" s="186"/>
      <c r="F132" s="186"/>
      <c r="G132" s="186"/>
      <c r="H132" s="186"/>
    </row>
    <row r="133" spans="1:8" ht="15.75" customHeight="1">
      <c r="A133" s="186" t="s">
        <v>147</v>
      </c>
      <c r="B133" s="186"/>
      <c r="C133" s="186"/>
      <c r="D133" s="186"/>
      <c r="E133" s="186"/>
      <c r="F133" s="186"/>
      <c r="G133" s="186"/>
      <c r="H133" s="39" t="s">
        <v>39</v>
      </c>
    </row>
    <row r="134" spans="1:8" ht="15.75" customHeight="1">
      <c r="A134" s="38" t="s">
        <v>10</v>
      </c>
      <c r="B134" s="192" t="str">
        <f>A23</f>
        <v>MÓDULO 1 - COMPOSIÇÃO DA REMUNERAÇÃO</v>
      </c>
      <c r="C134" s="192"/>
      <c r="D134" s="192"/>
      <c r="E134" s="192"/>
      <c r="F134" s="192"/>
      <c r="G134" s="192"/>
      <c r="H134" s="79">
        <f>H31</f>
        <v>1077.4295454545454</v>
      </c>
    </row>
    <row r="135" spans="1:8" ht="15.75" customHeight="1">
      <c r="A135" s="38" t="s">
        <v>12</v>
      </c>
      <c r="B135" s="192" t="str">
        <f>A33</f>
        <v>MÓDULO 2 – ENCARGOS E BENEFÍCIOS ANUAIS, MENSAIS E DIÁRIOS</v>
      </c>
      <c r="C135" s="192"/>
      <c r="D135" s="192"/>
      <c r="E135" s="192"/>
      <c r="F135" s="192"/>
      <c r="G135" s="192"/>
      <c r="H135" s="79">
        <f>H64</f>
        <v>1361.1</v>
      </c>
    </row>
    <row r="136" spans="1:8" ht="15.75" customHeight="1">
      <c r="A136" s="38" t="s">
        <v>15</v>
      </c>
      <c r="B136" s="192" t="str">
        <f>A68</f>
        <v>MÓDULO 3 – PROVISÃO PARA RESCISÃO</v>
      </c>
      <c r="C136" s="192"/>
      <c r="D136" s="192"/>
      <c r="E136" s="192"/>
      <c r="F136" s="192"/>
      <c r="G136" s="192"/>
      <c r="H136" s="79">
        <f>H75</f>
        <v>172.65</v>
      </c>
    </row>
    <row r="137" spans="1:8" ht="15.75" customHeight="1">
      <c r="A137" s="38" t="s">
        <v>18</v>
      </c>
      <c r="B137" s="192" t="str">
        <f>A80</f>
        <v>MÓDULO 4 – CUSTO DE REPOSIÇÃO DO PROFISSIONAL AUSENTE</v>
      </c>
      <c r="C137" s="192"/>
      <c r="D137" s="192"/>
      <c r="E137" s="192"/>
      <c r="F137" s="192"/>
      <c r="G137" s="192"/>
      <c r="H137" s="79">
        <f>H98</f>
        <v>18.54</v>
      </c>
    </row>
    <row r="138" spans="1:8" ht="15.75" customHeight="1">
      <c r="A138" s="38" t="s">
        <v>44</v>
      </c>
      <c r="B138" s="192" t="str">
        <f>A100</f>
        <v>MÓDULO 5 – INSUMOS DIVERSOS</v>
      </c>
      <c r="C138" s="192"/>
      <c r="D138" s="192"/>
      <c r="E138" s="192"/>
      <c r="F138" s="192"/>
      <c r="G138" s="192"/>
      <c r="H138" s="79">
        <f>H106</f>
        <v>78.84</v>
      </c>
    </row>
    <row r="139" spans="1:8" ht="15.75" customHeight="1">
      <c r="A139" s="186" t="s">
        <v>148</v>
      </c>
      <c r="B139" s="186"/>
      <c r="C139" s="186"/>
      <c r="D139" s="186"/>
      <c r="E139" s="186"/>
      <c r="F139" s="186"/>
      <c r="G139" s="186"/>
      <c r="H139" s="49">
        <f>SUM(H134:H138)</f>
        <v>2708.5595454545455</v>
      </c>
    </row>
    <row r="140" spans="1:8" ht="15.75" customHeight="1">
      <c r="A140" s="38" t="s">
        <v>46</v>
      </c>
      <c r="B140" s="192" t="str">
        <f>A113</f>
        <v>MÓDULO 6 – CUSTOS INDIRETOS, TRIBUTOS E LUCRO</v>
      </c>
      <c r="C140" s="192"/>
      <c r="D140" s="192"/>
      <c r="E140" s="192"/>
      <c r="F140" s="192"/>
      <c r="G140" s="192"/>
      <c r="H140" s="79">
        <f>H121</f>
        <v>271.69</v>
      </c>
    </row>
    <row r="141" spans="1:8" ht="15.75" customHeight="1">
      <c r="A141" s="186" t="s">
        <v>149</v>
      </c>
      <c r="B141" s="186"/>
      <c r="C141" s="186"/>
      <c r="D141" s="186"/>
      <c r="E141" s="186"/>
      <c r="F141" s="186"/>
      <c r="G141" s="186"/>
      <c r="H141" s="49">
        <f>SUM(H139:H140)</f>
        <v>2980.2495454545456</v>
      </c>
    </row>
    <row r="142" spans="1:8" ht="15.75" customHeight="1">
      <c r="H142" s="80"/>
    </row>
    <row r="143" spans="1:8" ht="15.75" customHeight="1"/>
    <row r="144" spans="1:8"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43">
    <mergeCell ref="A1:H1"/>
    <mergeCell ref="A3:H3"/>
    <mergeCell ref="A4:H4"/>
    <mergeCell ref="A5:F5"/>
    <mergeCell ref="G5:H5"/>
    <mergeCell ref="A6:H6"/>
    <mergeCell ref="A7:H7"/>
    <mergeCell ref="B8:G8"/>
    <mergeCell ref="B9:G9"/>
    <mergeCell ref="B10:G10"/>
    <mergeCell ref="B11:G11"/>
    <mergeCell ref="A12:H12"/>
    <mergeCell ref="A13:H13"/>
    <mergeCell ref="A14:D14"/>
    <mergeCell ref="F14:H14"/>
    <mergeCell ref="A15:D15"/>
    <mergeCell ref="F15:H15"/>
    <mergeCell ref="A16:H16"/>
    <mergeCell ref="B17:G17"/>
    <mergeCell ref="B18:G18"/>
    <mergeCell ref="B19:G19"/>
    <mergeCell ref="B20:G20"/>
    <mergeCell ref="B21:G21"/>
    <mergeCell ref="A22:H22"/>
    <mergeCell ref="A23:H23"/>
    <mergeCell ref="B24:F24"/>
    <mergeCell ref="B25:F25"/>
    <mergeCell ref="B26:F26"/>
    <mergeCell ref="B27:F27"/>
    <mergeCell ref="B28:F28"/>
    <mergeCell ref="B29:F29"/>
    <mergeCell ref="B30:F30"/>
    <mergeCell ref="A31:G31"/>
    <mergeCell ref="A32:H32"/>
    <mergeCell ref="A33:H33"/>
    <mergeCell ref="A34:F34"/>
    <mergeCell ref="B35:F35"/>
    <mergeCell ref="B36:F36"/>
    <mergeCell ref="A37:F37"/>
    <mergeCell ref="F38:G38"/>
    <mergeCell ref="F39:G39"/>
    <mergeCell ref="F40:G40"/>
    <mergeCell ref="A41:F41"/>
    <mergeCell ref="B42:F42"/>
    <mergeCell ref="B43:F43"/>
    <mergeCell ref="B44:F44"/>
    <mergeCell ref="B45:F45"/>
    <mergeCell ref="B46:F46"/>
    <mergeCell ref="B47:F47"/>
    <mergeCell ref="B48:F48"/>
    <mergeCell ref="B49:F49"/>
    <mergeCell ref="A50:F50"/>
    <mergeCell ref="A51:H51"/>
    <mergeCell ref="A52:F52"/>
    <mergeCell ref="B53:F53"/>
    <mergeCell ref="B54:F54"/>
    <mergeCell ref="B55:F55"/>
    <mergeCell ref="B56:F56"/>
    <mergeCell ref="A57:G57"/>
    <mergeCell ref="A58:H58"/>
    <mergeCell ref="A59:H59"/>
    <mergeCell ref="A60:G60"/>
    <mergeCell ref="B61:G61"/>
    <mergeCell ref="B62:G62"/>
    <mergeCell ref="B63:G63"/>
    <mergeCell ref="A64:G64"/>
    <mergeCell ref="F65:G65"/>
    <mergeCell ref="F66:G66"/>
    <mergeCell ref="F67:G67"/>
    <mergeCell ref="A68:H68"/>
    <mergeCell ref="B69:F69"/>
    <mergeCell ref="B70:F70"/>
    <mergeCell ref="B71:F71"/>
    <mergeCell ref="B72:F72"/>
    <mergeCell ref="B73:F73"/>
    <mergeCell ref="B74:F74"/>
    <mergeCell ref="A75:F75"/>
    <mergeCell ref="F76:G76"/>
    <mergeCell ref="F77:G77"/>
    <mergeCell ref="F78:G78"/>
    <mergeCell ref="F79:G79"/>
    <mergeCell ref="A80:H80"/>
    <mergeCell ref="A81:F81"/>
    <mergeCell ref="B82:F82"/>
    <mergeCell ref="B83:F83"/>
    <mergeCell ref="B84:F84"/>
    <mergeCell ref="B85:F85"/>
    <mergeCell ref="B86:F86"/>
    <mergeCell ref="B87:F87"/>
    <mergeCell ref="A88:F88"/>
    <mergeCell ref="A89:H89"/>
    <mergeCell ref="A90:F90"/>
    <mergeCell ref="B91:F91"/>
    <mergeCell ref="A92:F92"/>
    <mergeCell ref="A93:H93"/>
    <mergeCell ref="A94:H94"/>
    <mergeCell ref="A95:G95"/>
    <mergeCell ref="B96:G96"/>
    <mergeCell ref="B97:G97"/>
    <mergeCell ref="A98:G98"/>
    <mergeCell ref="A99:H99"/>
    <mergeCell ref="A100:H100"/>
    <mergeCell ref="B101:F101"/>
    <mergeCell ref="B102:F102"/>
    <mergeCell ref="B103:F103"/>
    <mergeCell ref="B104:F104"/>
    <mergeCell ref="B105:F105"/>
    <mergeCell ref="A106:F106"/>
    <mergeCell ref="B123:F123"/>
    <mergeCell ref="B124:F124"/>
    <mergeCell ref="F107:G107"/>
    <mergeCell ref="F108:G108"/>
    <mergeCell ref="F109:G109"/>
    <mergeCell ref="F110:G110"/>
    <mergeCell ref="F111:G111"/>
    <mergeCell ref="F112:G112"/>
    <mergeCell ref="A113:H113"/>
    <mergeCell ref="B114:F114"/>
    <mergeCell ref="B115:F115"/>
    <mergeCell ref="B138:G138"/>
    <mergeCell ref="A139:G139"/>
    <mergeCell ref="B140:G140"/>
    <mergeCell ref="A141:G141"/>
    <mergeCell ref="A107:E112"/>
    <mergeCell ref="A76:E79"/>
    <mergeCell ref="A65:E67"/>
    <mergeCell ref="A38:E40"/>
    <mergeCell ref="B126:F126"/>
    <mergeCell ref="B128:F128"/>
    <mergeCell ref="B130:F130"/>
    <mergeCell ref="A132:H132"/>
    <mergeCell ref="A133:G133"/>
    <mergeCell ref="B134:G134"/>
    <mergeCell ref="B135:G135"/>
    <mergeCell ref="B136:G136"/>
    <mergeCell ref="B137:G137"/>
    <mergeCell ref="B116:F116"/>
    <mergeCell ref="B117:F117"/>
    <mergeCell ref="B118:F118"/>
    <mergeCell ref="B119:F119"/>
    <mergeCell ref="B120:F120"/>
    <mergeCell ref="A121:F121"/>
    <mergeCell ref="B122:H122"/>
  </mergeCells>
  <pageMargins left="0.78740157480314998" right="0.78740157480314998" top="1.0629921259842501" bottom="1.0629921259842501" header="0.78740157480314998" footer="0.78740157480314998"/>
  <pageSetup paperSize="9" scale="54" firstPageNumber="0" orientation="portrait" useFirstPageNumber="1" horizontalDpi="300" verticalDpi="300" r:id="rId1"/>
  <headerFooter>
    <oddHeader>&amp;C&amp;"Times New Roman,Normal"&amp;12&amp;A</oddHeader>
    <oddFooter>&amp;C&amp;"Times New Roman,Normal"&amp;12Página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M999"/>
  <sheetViews>
    <sheetView view="pageBreakPreview" topLeftCell="A100" zoomScale="90" zoomScaleNormal="75" workbookViewId="0">
      <selection activeCell="H105" sqref="H105"/>
    </sheetView>
  </sheetViews>
  <sheetFormatPr defaultColWidth="14.42578125" defaultRowHeight="15"/>
  <cols>
    <col min="1" max="1" width="7.42578125" customWidth="1"/>
    <col min="2" max="2" width="37.42578125" customWidth="1"/>
    <col min="3" max="3" width="11.42578125" customWidth="1"/>
    <col min="4" max="4" width="8" customWidth="1"/>
    <col min="5" max="5" width="13.42578125" customWidth="1"/>
    <col min="6" max="6" width="11.7109375" customWidth="1"/>
    <col min="7" max="7" width="12.7109375" customWidth="1"/>
    <col min="8" max="8" width="38.28515625" customWidth="1"/>
    <col min="9" max="9" width="7.140625" customWidth="1"/>
    <col min="10" max="10" width="10.42578125" customWidth="1"/>
    <col min="11" max="11" width="12.7109375" customWidth="1"/>
    <col min="12" max="12" width="7.140625" customWidth="1"/>
    <col min="13" max="13" width="10.42578125" customWidth="1"/>
  </cols>
  <sheetData>
    <row r="1" spans="1:8" ht="15" customHeight="1">
      <c r="A1" s="243" t="s">
        <v>5</v>
      </c>
      <c r="B1" s="243"/>
      <c r="C1" s="243"/>
      <c r="D1" s="243"/>
      <c r="E1" s="243"/>
      <c r="F1" s="243"/>
      <c r="G1" s="243"/>
      <c r="H1" s="243"/>
    </row>
    <row r="2" spans="1:8">
      <c r="A2" s="35"/>
      <c r="B2" s="36"/>
      <c r="C2" s="36"/>
      <c r="D2" s="36"/>
      <c r="E2" s="36"/>
      <c r="F2" s="36"/>
      <c r="G2" s="36"/>
      <c r="H2" s="36"/>
    </row>
    <row r="3" spans="1:8">
      <c r="A3" s="213" t="e">
        <f>'Resumo da Proposta'!#REF!</f>
        <v>#REF!</v>
      </c>
      <c r="B3" s="213"/>
      <c r="C3" s="213"/>
      <c r="D3" s="213"/>
      <c r="E3" s="213"/>
      <c r="F3" s="213"/>
      <c r="G3" s="213"/>
      <c r="H3" s="213"/>
    </row>
    <row r="4" spans="1:8">
      <c r="A4" s="213"/>
      <c r="B4" s="213"/>
      <c r="C4" s="213"/>
      <c r="D4" s="213"/>
      <c r="E4" s="213"/>
      <c r="F4" s="213"/>
      <c r="G4" s="213"/>
      <c r="H4" s="213"/>
    </row>
    <row r="5" spans="1:8">
      <c r="A5" s="213" t="s">
        <v>7</v>
      </c>
      <c r="B5" s="213"/>
      <c r="C5" s="213"/>
      <c r="D5" s="213"/>
      <c r="E5" s="213"/>
      <c r="F5" s="213"/>
      <c r="G5" s="193" t="s">
        <v>150</v>
      </c>
      <c r="H5" s="193"/>
    </row>
    <row r="6" spans="1:8">
      <c r="A6" s="213"/>
      <c r="B6" s="213"/>
      <c r="C6" s="213"/>
      <c r="D6" s="213"/>
      <c r="E6" s="213"/>
      <c r="F6" s="213"/>
      <c r="G6" s="213"/>
      <c r="H6" s="213"/>
    </row>
    <row r="7" spans="1:8">
      <c r="A7" s="186" t="s">
        <v>9</v>
      </c>
      <c r="B7" s="186"/>
      <c r="C7" s="186"/>
      <c r="D7" s="186"/>
      <c r="E7" s="186"/>
      <c r="F7" s="186"/>
      <c r="G7" s="186"/>
      <c r="H7" s="186"/>
    </row>
    <row r="8" spans="1:8">
      <c r="A8" s="38" t="s">
        <v>10</v>
      </c>
      <c r="B8" s="192" t="s">
        <v>11</v>
      </c>
      <c r="C8" s="192"/>
      <c r="D8" s="192"/>
      <c r="E8" s="192"/>
      <c r="F8" s="192"/>
      <c r="G8" s="192"/>
      <c r="H8" s="40">
        <f ca="1">TODAY()</f>
        <v>46202</v>
      </c>
    </row>
    <row r="9" spans="1:8">
      <c r="A9" s="38" t="s">
        <v>12</v>
      </c>
      <c r="B9" s="192" t="s">
        <v>13</v>
      </c>
      <c r="C9" s="192"/>
      <c r="D9" s="192"/>
      <c r="E9" s="192"/>
      <c r="F9" s="192"/>
      <c r="G9" s="192"/>
      <c r="H9" s="38" t="s">
        <v>192</v>
      </c>
    </row>
    <row r="10" spans="1:8">
      <c r="A10" s="38" t="s">
        <v>15</v>
      </c>
      <c r="B10" s="192" t="s">
        <v>16</v>
      </c>
      <c r="C10" s="192"/>
      <c r="D10" s="192"/>
      <c r="E10" s="192"/>
      <c r="F10" s="192"/>
      <c r="G10" s="192"/>
      <c r="H10" s="38" t="s">
        <v>193</v>
      </c>
    </row>
    <row r="11" spans="1:8">
      <c r="A11" s="38" t="s">
        <v>18</v>
      </c>
      <c r="B11" s="192" t="s">
        <v>19</v>
      </c>
      <c r="C11" s="192"/>
      <c r="D11" s="192"/>
      <c r="E11" s="192"/>
      <c r="F11" s="192"/>
      <c r="G11" s="192"/>
      <c r="H11" s="38">
        <v>12</v>
      </c>
    </row>
    <row r="12" spans="1:8">
      <c r="A12" s="215"/>
      <c r="B12" s="215"/>
      <c r="C12" s="215"/>
      <c r="D12" s="215"/>
      <c r="E12" s="215"/>
      <c r="F12" s="215"/>
      <c r="G12" s="215"/>
      <c r="H12" s="215"/>
    </row>
    <row r="13" spans="1:8">
      <c r="A13" s="186" t="s">
        <v>20</v>
      </c>
      <c r="B13" s="186"/>
      <c r="C13" s="186"/>
      <c r="D13" s="186"/>
      <c r="E13" s="186"/>
      <c r="F13" s="186"/>
      <c r="G13" s="186"/>
      <c r="H13" s="186"/>
    </row>
    <row r="14" spans="1:8" ht="12.75" customHeight="1">
      <c r="A14" s="193" t="s">
        <v>21</v>
      </c>
      <c r="B14" s="193"/>
      <c r="C14" s="193"/>
      <c r="D14" s="193"/>
      <c r="E14" s="38"/>
      <c r="F14" s="193" t="s">
        <v>151</v>
      </c>
      <c r="G14" s="193"/>
      <c r="H14" s="193"/>
    </row>
    <row r="15" spans="1:8" ht="25.15" customHeight="1">
      <c r="A15" s="216" t="s">
        <v>24</v>
      </c>
      <c r="B15" s="216"/>
      <c r="C15" s="216"/>
      <c r="D15" s="216"/>
      <c r="E15" s="42"/>
      <c r="F15" s="193" t="e">
        <f>'Resumo da Proposta'!#REF!</f>
        <v>#REF!</v>
      </c>
      <c r="G15" s="193"/>
      <c r="H15" s="193"/>
    </row>
    <row r="16" spans="1:8">
      <c r="A16" s="186" t="s">
        <v>26</v>
      </c>
      <c r="B16" s="186"/>
      <c r="C16" s="186"/>
      <c r="D16" s="186"/>
      <c r="E16" s="186"/>
      <c r="F16" s="186"/>
      <c r="G16" s="186"/>
      <c r="H16" s="186"/>
    </row>
    <row r="17" spans="1:9">
      <c r="A17" s="38">
        <v>1</v>
      </c>
      <c r="B17" s="192" t="s">
        <v>27</v>
      </c>
      <c r="C17" s="192"/>
      <c r="D17" s="192"/>
      <c r="E17" s="192"/>
      <c r="F17" s="192"/>
      <c r="G17" s="192"/>
      <c r="H17" s="43" t="str">
        <f>A15</f>
        <v>Apoio Administrativo e Atividades Auxiliares</v>
      </c>
      <c r="I17" s="56"/>
    </row>
    <row r="18" spans="1:9">
      <c r="A18" s="38">
        <v>2</v>
      </c>
      <c r="B18" s="192" t="s">
        <v>29</v>
      </c>
      <c r="C18" s="192"/>
      <c r="D18" s="192"/>
      <c r="E18" s="192"/>
      <c r="F18" s="192"/>
      <c r="G18" s="192"/>
      <c r="H18" s="38" t="s">
        <v>197</v>
      </c>
    </row>
    <row r="19" spans="1:9">
      <c r="A19" s="38">
        <v>3</v>
      </c>
      <c r="B19" s="192" t="s">
        <v>31</v>
      </c>
      <c r="C19" s="192"/>
      <c r="D19" s="192"/>
      <c r="E19" s="192"/>
      <c r="F19" s="192"/>
      <c r="G19" s="192"/>
      <c r="H19" s="44">
        <v>1580.23</v>
      </c>
    </row>
    <row r="20" spans="1:9" ht="28.5" customHeight="1">
      <c r="A20" s="42">
        <v>4</v>
      </c>
      <c r="B20" s="212" t="s">
        <v>32</v>
      </c>
      <c r="C20" s="212"/>
      <c r="D20" s="212"/>
      <c r="E20" s="212"/>
      <c r="F20" s="212"/>
      <c r="G20" s="212"/>
      <c r="H20" s="41" t="e">
        <f>A3</f>
        <v>#REF!</v>
      </c>
    </row>
    <row r="21" spans="1:9">
      <c r="A21" s="38">
        <v>5</v>
      </c>
      <c r="B21" s="192" t="s">
        <v>34</v>
      </c>
      <c r="C21" s="192"/>
      <c r="D21" s="192"/>
      <c r="E21" s="192"/>
      <c r="F21" s="192"/>
      <c r="G21" s="192"/>
      <c r="H21" s="40" t="s">
        <v>194</v>
      </c>
    </row>
    <row r="22" spans="1:9">
      <c r="A22" s="195"/>
      <c r="B22" s="195"/>
      <c r="C22" s="195"/>
      <c r="D22" s="195"/>
      <c r="E22" s="195"/>
      <c r="F22" s="195"/>
      <c r="G22" s="195"/>
      <c r="H22" s="195"/>
    </row>
    <row r="23" spans="1:9" ht="15.75" customHeight="1">
      <c r="A23" s="186" t="s">
        <v>36</v>
      </c>
      <c r="B23" s="186"/>
      <c r="C23" s="186"/>
      <c r="D23" s="186"/>
      <c r="E23" s="186"/>
      <c r="F23" s="186"/>
      <c r="G23" s="186"/>
      <c r="H23" s="186"/>
    </row>
    <row r="24" spans="1:9" ht="15.75" customHeight="1">
      <c r="A24" s="46">
        <v>1</v>
      </c>
      <c r="B24" s="186" t="s">
        <v>37</v>
      </c>
      <c r="C24" s="186"/>
      <c r="D24" s="186"/>
      <c r="E24" s="186"/>
      <c r="F24" s="186"/>
      <c r="G24" s="39" t="s">
        <v>38</v>
      </c>
      <c r="H24" s="39" t="s">
        <v>39</v>
      </c>
    </row>
    <row r="25" spans="1:9" ht="15.75" customHeight="1">
      <c r="A25" s="37" t="s">
        <v>10</v>
      </c>
      <c r="B25" s="192" t="s">
        <v>40</v>
      </c>
      <c r="C25" s="192"/>
      <c r="D25" s="192"/>
      <c r="E25" s="192"/>
      <c r="F25" s="192"/>
      <c r="G25" s="45"/>
      <c r="H25" s="47">
        <f>H19/220*150</f>
        <v>1077.4295454545454</v>
      </c>
    </row>
    <row r="26" spans="1:9" ht="15.75" customHeight="1">
      <c r="A26" s="37" t="s">
        <v>12</v>
      </c>
      <c r="B26" s="192" t="s">
        <v>41</v>
      </c>
      <c r="C26" s="192"/>
      <c r="D26" s="192"/>
      <c r="E26" s="192"/>
      <c r="F26" s="192"/>
      <c r="G26" s="48"/>
      <c r="H26" s="47">
        <v>0</v>
      </c>
    </row>
    <row r="27" spans="1:9" ht="15.75" customHeight="1">
      <c r="A27" s="37" t="s">
        <v>15</v>
      </c>
      <c r="B27" s="192" t="s">
        <v>42</v>
      </c>
      <c r="C27" s="192"/>
      <c r="D27" s="192"/>
      <c r="E27" s="192"/>
      <c r="F27" s="192"/>
      <c r="G27" s="48"/>
      <c r="H27" s="47"/>
    </row>
    <row r="28" spans="1:9" ht="15.75" customHeight="1">
      <c r="A28" s="37" t="s">
        <v>18</v>
      </c>
      <c r="B28" s="192" t="s">
        <v>43</v>
      </c>
      <c r="C28" s="192"/>
      <c r="D28" s="192"/>
      <c r="E28" s="192"/>
      <c r="F28" s="192"/>
      <c r="G28" s="48"/>
      <c r="H28" s="47">
        <v>0</v>
      </c>
    </row>
    <row r="29" spans="1:9" ht="15.75" customHeight="1">
      <c r="A29" s="37" t="s">
        <v>44</v>
      </c>
      <c r="B29" s="192" t="s">
        <v>45</v>
      </c>
      <c r="C29" s="192"/>
      <c r="D29" s="192"/>
      <c r="E29" s="192"/>
      <c r="F29" s="192"/>
      <c r="G29" s="48"/>
      <c r="H29" s="47">
        <v>0</v>
      </c>
    </row>
    <row r="30" spans="1:9" ht="15.75" customHeight="1">
      <c r="A30" s="37" t="s">
        <v>46</v>
      </c>
      <c r="B30" s="192" t="s">
        <v>47</v>
      </c>
      <c r="C30" s="192"/>
      <c r="D30" s="192"/>
      <c r="E30" s="192"/>
      <c r="F30" s="192"/>
      <c r="G30" s="48"/>
      <c r="H30" s="47">
        <v>0</v>
      </c>
    </row>
    <row r="31" spans="1:9" ht="15.75" customHeight="1">
      <c r="A31" s="186" t="s">
        <v>48</v>
      </c>
      <c r="B31" s="186"/>
      <c r="C31" s="186"/>
      <c r="D31" s="186"/>
      <c r="E31" s="186"/>
      <c r="F31" s="186"/>
      <c r="G31" s="186"/>
      <c r="H31" s="49">
        <f>SUM(H25:H30)</f>
        <v>1077.4295454545454</v>
      </c>
    </row>
    <row r="32" spans="1:9" ht="15.75" customHeight="1">
      <c r="A32" s="208"/>
      <c r="B32" s="208"/>
      <c r="C32" s="208"/>
      <c r="D32" s="208"/>
      <c r="E32" s="208"/>
      <c r="F32" s="208"/>
      <c r="G32" s="208"/>
      <c r="H32" s="208"/>
    </row>
    <row r="33" spans="1:8" ht="15.75" customHeight="1">
      <c r="A33" s="186" t="s">
        <v>49</v>
      </c>
      <c r="B33" s="186"/>
      <c r="C33" s="186"/>
      <c r="D33" s="186"/>
      <c r="E33" s="186"/>
      <c r="F33" s="186"/>
      <c r="G33" s="186"/>
      <c r="H33" s="186"/>
    </row>
    <row r="34" spans="1:8" ht="15.75" customHeight="1">
      <c r="A34" s="186" t="s">
        <v>50</v>
      </c>
      <c r="B34" s="186"/>
      <c r="C34" s="186"/>
      <c r="D34" s="186"/>
      <c r="E34" s="186"/>
      <c r="F34" s="186"/>
      <c r="G34" s="39" t="s">
        <v>38</v>
      </c>
      <c r="H34" s="39" t="s">
        <v>39</v>
      </c>
    </row>
    <row r="35" spans="1:8" ht="15.75" customHeight="1">
      <c r="A35" s="37" t="s">
        <v>10</v>
      </c>
      <c r="B35" s="192" t="s">
        <v>51</v>
      </c>
      <c r="C35" s="192"/>
      <c r="D35" s="192"/>
      <c r="E35" s="192"/>
      <c r="F35" s="192"/>
      <c r="G35" s="48">
        <f>ROUND(1/12,4)</f>
        <v>8.3299999999999999E-2</v>
      </c>
      <c r="H35" s="50">
        <f>ROUND(H31*G35,2)</f>
        <v>89.75</v>
      </c>
    </row>
    <row r="36" spans="1:8" ht="15.75" customHeight="1">
      <c r="A36" s="37" t="s">
        <v>12</v>
      </c>
      <c r="B36" s="192" t="s">
        <v>52</v>
      </c>
      <c r="C36" s="192"/>
      <c r="D36" s="192"/>
      <c r="E36" s="192"/>
      <c r="F36" s="192"/>
      <c r="G36" s="48">
        <v>0.1111</v>
      </c>
      <c r="H36" s="50">
        <f>ROUND(H31*G36,2)</f>
        <v>119.7</v>
      </c>
    </row>
    <row r="37" spans="1:8" ht="15.75" customHeight="1">
      <c r="A37" s="186" t="s">
        <v>53</v>
      </c>
      <c r="B37" s="186"/>
      <c r="C37" s="186"/>
      <c r="D37" s="186"/>
      <c r="E37" s="186"/>
      <c r="F37" s="186"/>
      <c r="G37" s="51">
        <f>SUM(G35:G36)</f>
        <v>0.19440000000000002</v>
      </c>
      <c r="H37" s="49">
        <f>SUM(H35:H36)</f>
        <v>209.45</v>
      </c>
    </row>
    <row r="38" spans="1:8" ht="15.75" customHeight="1">
      <c r="A38" s="207" t="s">
        <v>54</v>
      </c>
      <c r="B38" s="207"/>
      <c r="C38" s="207"/>
      <c r="D38" s="207"/>
      <c r="E38" s="207"/>
      <c r="F38" s="198" t="s">
        <v>55</v>
      </c>
      <c r="G38" s="198"/>
      <c r="H38" s="52">
        <f>H31</f>
        <v>1077.4295454545454</v>
      </c>
    </row>
    <row r="39" spans="1:8" ht="15.75" customHeight="1">
      <c r="A39" s="207"/>
      <c r="B39" s="207"/>
      <c r="C39" s="207"/>
      <c r="D39" s="207"/>
      <c r="E39" s="207"/>
      <c r="F39" s="198" t="s">
        <v>56</v>
      </c>
      <c r="G39" s="198"/>
      <c r="H39" s="52">
        <f>H37</f>
        <v>209.45</v>
      </c>
    </row>
    <row r="40" spans="1:8" ht="15.75" customHeight="1">
      <c r="A40" s="207"/>
      <c r="B40" s="207"/>
      <c r="C40" s="207"/>
      <c r="D40" s="207"/>
      <c r="E40" s="207"/>
      <c r="F40" s="199" t="s">
        <v>57</v>
      </c>
      <c r="G40" s="199"/>
      <c r="H40" s="53">
        <f>SUM(H38:H39)</f>
        <v>1286.8795454545455</v>
      </c>
    </row>
    <row r="41" spans="1:8" ht="15.75" customHeight="1">
      <c r="A41" s="186" t="s">
        <v>58</v>
      </c>
      <c r="B41" s="186"/>
      <c r="C41" s="186"/>
      <c r="D41" s="186"/>
      <c r="E41" s="186"/>
      <c r="F41" s="186"/>
      <c r="G41" s="39" t="s">
        <v>38</v>
      </c>
      <c r="H41" s="39" t="s">
        <v>39</v>
      </c>
    </row>
    <row r="42" spans="1:8" ht="15.75" customHeight="1">
      <c r="A42" s="37" t="s">
        <v>10</v>
      </c>
      <c r="B42" s="192" t="s">
        <v>59</v>
      </c>
      <c r="C42" s="192"/>
      <c r="D42" s="192"/>
      <c r="E42" s="192"/>
      <c r="F42" s="192"/>
      <c r="G42" s="48">
        <v>0.2</v>
      </c>
      <c r="H42" s="50">
        <f t="shared" ref="H42:H49" si="0">ROUND($H$40*G42,2)</f>
        <v>257.38</v>
      </c>
    </row>
    <row r="43" spans="1:8" ht="15.75" customHeight="1">
      <c r="A43" s="37" t="s">
        <v>12</v>
      </c>
      <c r="B43" s="192" t="s">
        <v>60</v>
      </c>
      <c r="C43" s="192"/>
      <c r="D43" s="192"/>
      <c r="E43" s="192"/>
      <c r="F43" s="192"/>
      <c r="G43" s="48">
        <v>2.5000000000000001E-2</v>
      </c>
      <c r="H43" s="50">
        <f t="shared" si="0"/>
        <v>32.17</v>
      </c>
    </row>
    <row r="44" spans="1:8" ht="15.75" customHeight="1">
      <c r="A44" s="37" t="s">
        <v>15</v>
      </c>
      <c r="B44" s="192" t="s">
        <v>61</v>
      </c>
      <c r="C44" s="192"/>
      <c r="D44" s="192"/>
      <c r="E44" s="192"/>
      <c r="F44" s="192"/>
      <c r="G44" s="48">
        <v>0.02</v>
      </c>
      <c r="H44" s="50">
        <f t="shared" si="0"/>
        <v>25.74</v>
      </c>
    </row>
    <row r="45" spans="1:8" ht="15.75" customHeight="1">
      <c r="A45" s="37" t="s">
        <v>18</v>
      </c>
      <c r="B45" s="192" t="s">
        <v>62</v>
      </c>
      <c r="C45" s="192"/>
      <c r="D45" s="192"/>
      <c r="E45" s="192"/>
      <c r="F45" s="192"/>
      <c r="G45" s="48">
        <v>1.4999999999999999E-2</v>
      </c>
      <c r="H45" s="50">
        <f t="shared" si="0"/>
        <v>19.3</v>
      </c>
    </row>
    <row r="46" spans="1:8" ht="15.75" customHeight="1">
      <c r="A46" s="37" t="s">
        <v>44</v>
      </c>
      <c r="B46" s="192" t="s">
        <v>63</v>
      </c>
      <c r="C46" s="192"/>
      <c r="D46" s="192"/>
      <c r="E46" s="192"/>
      <c r="F46" s="192"/>
      <c r="G46" s="48">
        <v>0.01</v>
      </c>
      <c r="H46" s="50">
        <f t="shared" si="0"/>
        <v>12.87</v>
      </c>
    </row>
    <row r="47" spans="1:8" ht="15.75" customHeight="1">
      <c r="A47" s="37" t="s">
        <v>46</v>
      </c>
      <c r="B47" s="192" t="s">
        <v>64</v>
      </c>
      <c r="C47" s="192"/>
      <c r="D47" s="192"/>
      <c r="E47" s="192"/>
      <c r="F47" s="192"/>
      <c r="G47" s="48">
        <v>6.0000000000000001E-3</v>
      </c>
      <c r="H47" s="50">
        <f t="shared" si="0"/>
        <v>7.72</v>
      </c>
    </row>
    <row r="48" spans="1:8" ht="15.75" customHeight="1">
      <c r="A48" s="37" t="s">
        <v>65</v>
      </c>
      <c r="B48" s="192" t="s">
        <v>66</v>
      </c>
      <c r="C48" s="192"/>
      <c r="D48" s="192"/>
      <c r="E48" s="192"/>
      <c r="F48" s="192"/>
      <c r="G48" s="48">
        <v>2E-3</v>
      </c>
      <c r="H48" s="50">
        <f t="shared" si="0"/>
        <v>2.57</v>
      </c>
    </row>
    <row r="49" spans="1:13" ht="15.75" customHeight="1">
      <c r="A49" s="37" t="s">
        <v>67</v>
      </c>
      <c r="B49" s="192" t="s">
        <v>68</v>
      </c>
      <c r="C49" s="192"/>
      <c r="D49" s="192"/>
      <c r="E49" s="192"/>
      <c r="F49" s="192"/>
      <c r="G49" s="48">
        <v>0.08</v>
      </c>
      <c r="H49" s="50">
        <f t="shared" si="0"/>
        <v>102.95</v>
      </c>
    </row>
    <row r="50" spans="1:13" ht="15.75" customHeight="1">
      <c r="A50" s="186" t="s">
        <v>69</v>
      </c>
      <c r="B50" s="186"/>
      <c r="C50" s="186"/>
      <c r="D50" s="186"/>
      <c r="E50" s="186"/>
      <c r="F50" s="186"/>
      <c r="G50" s="51">
        <f>SUM(G42:G49)</f>
        <v>0.35800000000000004</v>
      </c>
      <c r="H50" s="49">
        <f>SUM(H42:H49)</f>
        <v>460.70000000000005</v>
      </c>
    </row>
    <row r="51" spans="1:13" ht="15.75" customHeight="1">
      <c r="A51" s="194"/>
      <c r="B51" s="194"/>
      <c r="C51" s="194"/>
      <c r="D51" s="194"/>
      <c r="E51" s="194"/>
      <c r="F51" s="194"/>
      <c r="G51" s="194"/>
      <c r="H51" s="194"/>
    </row>
    <row r="52" spans="1:13" ht="15.75" customHeight="1">
      <c r="A52" s="186" t="s">
        <v>70</v>
      </c>
      <c r="B52" s="186"/>
      <c r="C52" s="186"/>
      <c r="D52" s="186"/>
      <c r="E52" s="186"/>
      <c r="F52" s="186"/>
      <c r="G52" s="51"/>
      <c r="H52" s="39" t="s">
        <v>39</v>
      </c>
    </row>
    <row r="53" spans="1:13" ht="15.75" customHeight="1">
      <c r="A53" s="37" t="s">
        <v>10</v>
      </c>
      <c r="B53" s="195" t="s">
        <v>71</v>
      </c>
      <c r="C53" s="195"/>
      <c r="D53" s="195"/>
      <c r="E53" s="195"/>
      <c r="F53" s="195"/>
      <c r="G53" s="54">
        <v>2.9</v>
      </c>
      <c r="H53" s="47">
        <f>ROUND((G53*2*22)-0.06*H25,2)</f>
        <v>62.95</v>
      </c>
    </row>
    <row r="54" spans="1:13" ht="15.75" customHeight="1">
      <c r="A54" s="37" t="s">
        <v>12</v>
      </c>
      <c r="B54" s="195" t="s">
        <v>72</v>
      </c>
      <c r="C54" s="195"/>
      <c r="D54" s="195"/>
      <c r="E54" s="195"/>
      <c r="F54" s="195"/>
      <c r="G54" s="38" t="s">
        <v>73</v>
      </c>
      <c r="H54" s="47">
        <v>540.54</v>
      </c>
    </row>
    <row r="55" spans="1:13" ht="15.75" customHeight="1">
      <c r="A55" s="37" t="s">
        <v>15</v>
      </c>
      <c r="B55" s="195" t="s">
        <v>74</v>
      </c>
      <c r="C55" s="195"/>
      <c r="D55" s="195"/>
      <c r="E55" s="195"/>
      <c r="F55" s="195"/>
      <c r="G55" s="38" t="s">
        <v>73</v>
      </c>
      <c r="H55" s="47">
        <v>100</v>
      </c>
    </row>
    <row r="56" spans="1:13" ht="15.75" customHeight="1">
      <c r="A56" s="37" t="s">
        <v>18</v>
      </c>
      <c r="B56" s="195" t="s">
        <v>75</v>
      </c>
      <c r="C56" s="195"/>
      <c r="D56" s="195"/>
      <c r="E56" s="195"/>
      <c r="F56" s="195"/>
      <c r="G56" s="38" t="s">
        <v>73</v>
      </c>
      <c r="H56" s="47">
        <f>47.11+0.9+2.4</f>
        <v>50.41</v>
      </c>
    </row>
    <row r="57" spans="1:13" ht="15.75" customHeight="1">
      <c r="A57" s="186" t="s">
        <v>76</v>
      </c>
      <c r="B57" s="186"/>
      <c r="C57" s="186"/>
      <c r="D57" s="186"/>
      <c r="E57" s="186"/>
      <c r="F57" s="186"/>
      <c r="G57" s="186"/>
      <c r="H57" s="55">
        <f>SUM(H53:H56)</f>
        <v>753.9</v>
      </c>
    </row>
    <row r="58" spans="1:13" ht="15.75" customHeight="1">
      <c r="A58" s="194"/>
      <c r="B58" s="194"/>
      <c r="C58" s="194"/>
      <c r="D58" s="194"/>
      <c r="E58" s="194"/>
      <c r="F58" s="194"/>
      <c r="G58" s="194"/>
      <c r="H58" s="194"/>
    </row>
    <row r="59" spans="1:13" ht="15.75" customHeight="1">
      <c r="A59" s="186" t="s">
        <v>77</v>
      </c>
      <c r="B59" s="186"/>
      <c r="C59" s="186"/>
      <c r="D59" s="186"/>
      <c r="E59" s="186"/>
      <c r="F59" s="186"/>
      <c r="G59" s="186"/>
      <c r="H59" s="186"/>
    </row>
    <row r="60" spans="1:13" ht="15.75" customHeight="1">
      <c r="A60" s="186" t="s">
        <v>78</v>
      </c>
      <c r="B60" s="186"/>
      <c r="C60" s="186"/>
      <c r="D60" s="186"/>
      <c r="E60" s="186"/>
      <c r="F60" s="186"/>
      <c r="G60" s="186"/>
      <c r="H60" s="39" t="s">
        <v>39</v>
      </c>
    </row>
    <row r="61" spans="1:13" ht="15.75" customHeight="1">
      <c r="A61" s="37" t="s">
        <v>79</v>
      </c>
      <c r="B61" s="193" t="s">
        <v>80</v>
      </c>
      <c r="C61" s="193"/>
      <c r="D61" s="193"/>
      <c r="E61" s="193"/>
      <c r="F61" s="193"/>
      <c r="G61" s="193"/>
      <c r="H61" s="50">
        <f>H37</f>
        <v>209.45</v>
      </c>
    </row>
    <row r="62" spans="1:13" ht="15.75" customHeight="1">
      <c r="A62" s="37" t="s">
        <v>81</v>
      </c>
      <c r="B62" s="193" t="s">
        <v>82</v>
      </c>
      <c r="C62" s="193"/>
      <c r="D62" s="193"/>
      <c r="E62" s="193"/>
      <c r="F62" s="193"/>
      <c r="G62" s="193"/>
      <c r="H62" s="50">
        <f>H50</f>
        <v>460.70000000000005</v>
      </c>
      <c r="M62" s="57"/>
    </row>
    <row r="63" spans="1:13" ht="15.75" customHeight="1">
      <c r="A63" s="37" t="s">
        <v>83</v>
      </c>
      <c r="B63" s="193" t="s">
        <v>84</v>
      </c>
      <c r="C63" s="193"/>
      <c r="D63" s="193"/>
      <c r="E63" s="193"/>
      <c r="F63" s="193"/>
      <c r="G63" s="193"/>
      <c r="H63" s="50">
        <f>H57</f>
        <v>753.9</v>
      </c>
    </row>
    <row r="64" spans="1:13" ht="15.75" customHeight="1">
      <c r="A64" s="186" t="s">
        <v>85</v>
      </c>
      <c r="B64" s="186"/>
      <c r="C64" s="186"/>
      <c r="D64" s="186"/>
      <c r="E64" s="186"/>
      <c r="F64" s="186"/>
      <c r="G64" s="186"/>
      <c r="H64" s="49">
        <f>SUM(H61:H63)</f>
        <v>1424.0500000000002</v>
      </c>
    </row>
    <row r="65" spans="1:13" ht="15.75" customHeight="1">
      <c r="A65" s="204" t="s">
        <v>86</v>
      </c>
      <c r="B65" s="204"/>
      <c r="C65" s="204"/>
      <c r="D65" s="204"/>
      <c r="E65" s="204"/>
      <c r="F65" s="198" t="s">
        <v>55</v>
      </c>
      <c r="G65" s="198"/>
      <c r="H65" s="52">
        <f>H31</f>
        <v>1077.4295454545454</v>
      </c>
    </row>
    <row r="66" spans="1:13" ht="15.75" customHeight="1">
      <c r="A66" s="204"/>
      <c r="B66" s="204"/>
      <c r="C66" s="204"/>
      <c r="D66" s="204"/>
      <c r="E66" s="204"/>
      <c r="F66" s="198" t="s">
        <v>87</v>
      </c>
      <c r="G66" s="198"/>
      <c r="H66" s="52">
        <f>H64</f>
        <v>1424.0500000000002</v>
      </c>
    </row>
    <row r="67" spans="1:13" ht="15.75" customHeight="1">
      <c r="A67" s="204"/>
      <c r="B67" s="204"/>
      <c r="C67" s="204"/>
      <c r="D67" s="204"/>
      <c r="E67" s="204"/>
      <c r="F67" s="199" t="s">
        <v>57</v>
      </c>
      <c r="G67" s="199"/>
      <c r="H67" s="53">
        <f>SUM(H65:H66)</f>
        <v>2501.4795454545456</v>
      </c>
    </row>
    <row r="68" spans="1:13" ht="15.75" customHeight="1">
      <c r="A68" s="186" t="s">
        <v>88</v>
      </c>
      <c r="B68" s="186"/>
      <c r="C68" s="186"/>
      <c r="D68" s="186"/>
      <c r="E68" s="186"/>
      <c r="F68" s="186"/>
      <c r="G68" s="186"/>
      <c r="H68" s="186"/>
    </row>
    <row r="69" spans="1:13" ht="15.75" customHeight="1">
      <c r="A69" s="37">
        <v>3</v>
      </c>
      <c r="B69" s="186" t="s">
        <v>89</v>
      </c>
      <c r="C69" s="186"/>
      <c r="D69" s="186"/>
      <c r="E69" s="186"/>
      <c r="F69" s="186"/>
      <c r="G69" s="39" t="s">
        <v>38</v>
      </c>
      <c r="H69" s="39" t="s">
        <v>39</v>
      </c>
    </row>
    <row r="70" spans="1:13" ht="15.75" customHeight="1">
      <c r="A70" s="37" t="s">
        <v>10</v>
      </c>
      <c r="B70" s="192" t="s">
        <v>90</v>
      </c>
      <c r="C70" s="192"/>
      <c r="D70" s="192"/>
      <c r="E70" s="192"/>
      <c r="F70" s="192"/>
      <c r="G70" s="48">
        <f>ROUND(((1/12)*5%),4)</f>
        <v>4.1999999999999997E-3</v>
      </c>
      <c r="H70" s="50">
        <f>ROUND(G70*$H$67,2)</f>
        <v>10.51</v>
      </c>
    </row>
    <row r="71" spans="1:13" ht="15.75" customHeight="1">
      <c r="A71" s="37" t="s">
        <v>12</v>
      </c>
      <c r="B71" s="192" t="s">
        <v>91</v>
      </c>
      <c r="C71" s="192"/>
      <c r="D71" s="192"/>
      <c r="E71" s="192"/>
      <c r="F71" s="192"/>
      <c r="G71" s="48">
        <f>TRUNC(G70*G49,4)</f>
        <v>2.9999999999999997E-4</v>
      </c>
      <c r="H71" s="50">
        <f>ROUND(G71*$H$67,2)</f>
        <v>0.75</v>
      </c>
      <c r="K71" s="74"/>
    </row>
    <row r="72" spans="1:13" ht="15.75" customHeight="1">
      <c r="A72" s="37" t="s">
        <v>15</v>
      </c>
      <c r="B72" s="192" t="s">
        <v>92</v>
      </c>
      <c r="C72" s="192"/>
      <c r="D72" s="192"/>
      <c r="E72" s="192"/>
      <c r="F72" s="192"/>
      <c r="G72" s="48">
        <v>1.9400000000000001E-2</v>
      </c>
      <c r="H72" s="50">
        <f>ROUND(G72*$H$67,2)</f>
        <v>48.53</v>
      </c>
    </row>
    <row r="73" spans="1:13" ht="15.75" customHeight="1">
      <c r="A73" s="58" t="s">
        <v>18</v>
      </c>
      <c r="B73" s="203" t="s">
        <v>93</v>
      </c>
      <c r="C73" s="203"/>
      <c r="D73" s="203"/>
      <c r="E73" s="203"/>
      <c r="F73" s="203"/>
      <c r="G73" s="48">
        <f>ROUND(G72*G50,4)</f>
        <v>6.8999999999999999E-3</v>
      </c>
      <c r="H73" s="50">
        <f>ROUND(G73*$H$67,2)</f>
        <v>17.260000000000002</v>
      </c>
      <c r="K73" s="75"/>
    </row>
    <row r="74" spans="1:13" ht="15.75" customHeight="1">
      <c r="A74" s="37" t="s">
        <v>44</v>
      </c>
      <c r="B74" s="192" t="s">
        <v>94</v>
      </c>
      <c r="C74" s="192"/>
      <c r="D74" s="192"/>
      <c r="E74" s="192"/>
      <c r="F74" s="192"/>
      <c r="G74" s="48">
        <v>0.04</v>
      </c>
      <c r="H74" s="50">
        <f>ROUND(G74*$H$67,2)</f>
        <v>100.06</v>
      </c>
    </row>
    <row r="75" spans="1:13" ht="15.75" customHeight="1">
      <c r="A75" s="186" t="s">
        <v>95</v>
      </c>
      <c r="B75" s="186"/>
      <c r="C75" s="186"/>
      <c r="D75" s="186"/>
      <c r="E75" s="186"/>
      <c r="F75" s="186"/>
      <c r="G75" s="51">
        <f>SUM(G70:G74)</f>
        <v>7.0800000000000002E-2</v>
      </c>
      <c r="H75" s="49">
        <f>SUM(H70:H74)</f>
        <v>177.11</v>
      </c>
    </row>
    <row r="76" spans="1:13" ht="15.75" customHeight="1">
      <c r="A76" s="196" t="s">
        <v>96</v>
      </c>
      <c r="B76" s="196"/>
      <c r="C76" s="196"/>
      <c r="D76" s="196"/>
      <c r="E76" s="196"/>
      <c r="F76" s="198" t="s">
        <v>55</v>
      </c>
      <c r="G76" s="198"/>
      <c r="H76" s="52">
        <f>H31</f>
        <v>1077.4295454545454</v>
      </c>
    </row>
    <row r="77" spans="1:13" ht="15.75" customHeight="1">
      <c r="A77" s="196"/>
      <c r="B77" s="196"/>
      <c r="C77" s="196"/>
      <c r="D77" s="196"/>
      <c r="E77" s="196"/>
      <c r="F77" s="198" t="s">
        <v>87</v>
      </c>
      <c r="G77" s="198"/>
      <c r="H77" s="52">
        <f>H64</f>
        <v>1424.0500000000002</v>
      </c>
    </row>
    <row r="78" spans="1:13" ht="15.75" customHeight="1">
      <c r="A78" s="196"/>
      <c r="B78" s="196"/>
      <c r="C78" s="196"/>
      <c r="D78" s="196"/>
      <c r="E78" s="196"/>
      <c r="F78" s="198" t="s">
        <v>97</v>
      </c>
      <c r="G78" s="198"/>
      <c r="H78" s="52">
        <f>H75</f>
        <v>177.11</v>
      </c>
      <c r="M78" s="76"/>
    </row>
    <row r="79" spans="1:13" ht="15.75" customHeight="1">
      <c r="A79" s="196"/>
      <c r="B79" s="196"/>
      <c r="C79" s="196"/>
      <c r="D79" s="196"/>
      <c r="E79" s="196"/>
      <c r="F79" s="199" t="s">
        <v>57</v>
      </c>
      <c r="G79" s="199"/>
      <c r="H79" s="53">
        <f>SUM(H76:H78)</f>
        <v>2678.5895454545457</v>
      </c>
    </row>
    <row r="80" spans="1:13" ht="15.75" customHeight="1">
      <c r="A80" s="186" t="s">
        <v>98</v>
      </c>
      <c r="B80" s="186"/>
      <c r="C80" s="186"/>
      <c r="D80" s="186"/>
      <c r="E80" s="186"/>
      <c r="F80" s="186"/>
      <c r="G80" s="186"/>
      <c r="H80" s="186"/>
    </row>
    <row r="81" spans="1:11" ht="15.75" customHeight="1">
      <c r="A81" s="186" t="s">
        <v>99</v>
      </c>
      <c r="B81" s="186"/>
      <c r="C81" s="186"/>
      <c r="D81" s="186"/>
      <c r="E81" s="186"/>
      <c r="F81" s="186"/>
      <c r="G81" s="39" t="s">
        <v>38</v>
      </c>
      <c r="H81" s="39" t="s">
        <v>39</v>
      </c>
    </row>
    <row r="82" spans="1:11" ht="15.75" customHeight="1">
      <c r="A82" s="37" t="s">
        <v>10</v>
      </c>
      <c r="B82" s="192" t="s">
        <v>100</v>
      </c>
      <c r="C82" s="192"/>
      <c r="D82" s="192"/>
      <c r="E82" s="192"/>
      <c r="F82" s="192"/>
      <c r="G82" s="48">
        <v>0</v>
      </c>
      <c r="H82" s="50">
        <f t="shared" ref="H82:H87" si="1">ROUND(G82*$H$79,2)</f>
        <v>0</v>
      </c>
    </row>
    <row r="83" spans="1:11" ht="15.75" customHeight="1">
      <c r="A83" s="37" t="s">
        <v>12</v>
      </c>
      <c r="B83" s="192" t="s">
        <v>101</v>
      </c>
      <c r="C83" s="192"/>
      <c r="D83" s="192"/>
      <c r="E83" s="192"/>
      <c r="F83" s="192"/>
      <c r="G83" s="48">
        <v>2.8E-3</v>
      </c>
      <c r="H83" s="50">
        <f t="shared" si="1"/>
        <v>7.5</v>
      </c>
      <c r="K83" s="76"/>
    </row>
    <row r="84" spans="1:11" ht="15.75" customHeight="1">
      <c r="A84" s="37" t="s">
        <v>15</v>
      </c>
      <c r="B84" s="192" t="s">
        <v>102</v>
      </c>
      <c r="C84" s="192"/>
      <c r="D84" s="192"/>
      <c r="E84" s="192"/>
      <c r="F84" s="192"/>
      <c r="G84" s="48">
        <f>ROUND(((5/30)/12)*2%,4)</f>
        <v>2.9999999999999997E-4</v>
      </c>
      <c r="H84" s="50">
        <f t="shared" si="1"/>
        <v>0.8</v>
      </c>
      <c r="J84" s="76"/>
    </row>
    <row r="85" spans="1:11" ht="15.75" customHeight="1">
      <c r="A85" s="37" t="s">
        <v>18</v>
      </c>
      <c r="B85" s="192" t="s">
        <v>103</v>
      </c>
      <c r="C85" s="192"/>
      <c r="D85" s="192"/>
      <c r="E85" s="192"/>
      <c r="F85" s="192"/>
      <c r="G85" s="48">
        <f>ROUND(((15/30)/12)*8%,4)</f>
        <v>3.3E-3</v>
      </c>
      <c r="H85" s="50">
        <f t="shared" si="1"/>
        <v>8.84</v>
      </c>
    </row>
    <row r="86" spans="1:11" ht="15.75" customHeight="1">
      <c r="A86" s="37" t="s">
        <v>44</v>
      </c>
      <c r="B86" s="192" t="s">
        <v>104</v>
      </c>
      <c r="C86" s="192"/>
      <c r="D86" s="192"/>
      <c r="E86" s="192"/>
      <c r="F86" s="192"/>
      <c r="G86" s="48">
        <f>ROUND(((1+1/3)/12*4/12)*2%,4)</f>
        <v>6.9999999999999999E-4</v>
      </c>
      <c r="H86" s="50">
        <f t="shared" si="1"/>
        <v>1.88</v>
      </c>
    </row>
    <row r="87" spans="1:11" ht="15.75" customHeight="1">
      <c r="A87" s="37" t="s">
        <v>46</v>
      </c>
      <c r="B87" s="192" t="s">
        <v>105</v>
      </c>
      <c r="C87" s="192"/>
      <c r="D87" s="192"/>
      <c r="E87" s="192"/>
      <c r="F87" s="192"/>
      <c r="G87" s="48">
        <v>0</v>
      </c>
      <c r="H87" s="50">
        <f t="shared" si="1"/>
        <v>0</v>
      </c>
    </row>
    <row r="88" spans="1:11" ht="15.75" customHeight="1">
      <c r="A88" s="186" t="s">
        <v>106</v>
      </c>
      <c r="B88" s="186"/>
      <c r="C88" s="186"/>
      <c r="D88" s="186"/>
      <c r="E88" s="186"/>
      <c r="F88" s="186"/>
      <c r="G88" s="51">
        <f>SUM(G82:G87)</f>
        <v>7.0999999999999995E-3</v>
      </c>
      <c r="H88" s="49">
        <f>SUM(H82:H87)</f>
        <v>19.02</v>
      </c>
    </row>
    <row r="89" spans="1:11" ht="15.75" customHeight="1">
      <c r="A89" s="194"/>
      <c r="B89" s="194"/>
      <c r="C89" s="194"/>
      <c r="D89" s="194"/>
      <c r="E89" s="194"/>
      <c r="F89" s="194"/>
      <c r="G89" s="194"/>
      <c r="H89" s="194"/>
    </row>
    <row r="90" spans="1:11" ht="15.75" customHeight="1">
      <c r="A90" s="186" t="s">
        <v>107</v>
      </c>
      <c r="B90" s="186"/>
      <c r="C90" s="186"/>
      <c r="D90" s="186"/>
      <c r="E90" s="186"/>
      <c r="F90" s="186"/>
      <c r="G90" s="39" t="s">
        <v>38</v>
      </c>
      <c r="H90" s="39" t="s">
        <v>39</v>
      </c>
    </row>
    <row r="91" spans="1:11" ht="15.75" customHeight="1">
      <c r="A91" s="37" t="s">
        <v>10</v>
      </c>
      <c r="B91" s="192" t="s">
        <v>108</v>
      </c>
      <c r="C91" s="192"/>
      <c r="D91" s="192"/>
      <c r="E91" s="192"/>
      <c r="F91" s="192"/>
      <c r="G91" s="48">
        <v>0</v>
      </c>
      <c r="H91" s="50">
        <f>H31*G91</f>
        <v>0</v>
      </c>
    </row>
    <row r="92" spans="1:11" ht="15.75" customHeight="1">
      <c r="A92" s="186" t="s">
        <v>109</v>
      </c>
      <c r="B92" s="186"/>
      <c r="C92" s="186"/>
      <c r="D92" s="186"/>
      <c r="E92" s="186"/>
      <c r="F92" s="186"/>
      <c r="G92" s="51">
        <f>G91</f>
        <v>0</v>
      </c>
      <c r="H92" s="49">
        <f>H91</f>
        <v>0</v>
      </c>
    </row>
    <row r="93" spans="1:11" ht="15.75" customHeight="1">
      <c r="A93" s="194"/>
      <c r="B93" s="194"/>
      <c r="C93" s="194"/>
      <c r="D93" s="194"/>
      <c r="E93" s="194"/>
      <c r="F93" s="194"/>
      <c r="G93" s="194"/>
      <c r="H93" s="194"/>
    </row>
    <row r="94" spans="1:11" ht="15.75" customHeight="1">
      <c r="A94" s="186" t="s">
        <v>110</v>
      </c>
      <c r="B94" s="186"/>
      <c r="C94" s="186"/>
      <c r="D94" s="186"/>
      <c r="E94" s="186"/>
      <c r="F94" s="186"/>
      <c r="G94" s="186"/>
      <c r="H94" s="186"/>
    </row>
    <row r="95" spans="1:11" ht="15.75" customHeight="1">
      <c r="A95" s="186" t="s">
        <v>111</v>
      </c>
      <c r="B95" s="186"/>
      <c r="C95" s="186"/>
      <c r="D95" s="186"/>
      <c r="E95" s="186"/>
      <c r="F95" s="186"/>
      <c r="G95" s="186"/>
      <c r="H95" s="39" t="s">
        <v>39</v>
      </c>
    </row>
    <row r="96" spans="1:11" ht="15.75" customHeight="1">
      <c r="A96" s="37" t="s">
        <v>112</v>
      </c>
      <c r="B96" s="193" t="s">
        <v>113</v>
      </c>
      <c r="C96" s="193"/>
      <c r="D96" s="193"/>
      <c r="E96" s="193"/>
      <c r="F96" s="193"/>
      <c r="G96" s="193"/>
      <c r="H96" s="50">
        <f>H88</f>
        <v>19.02</v>
      </c>
    </row>
    <row r="97" spans="1:8" ht="15.75" customHeight="1">
      <c r="A97" s="37" t="s">
        <v>114</v>
      </c>
      <c r="B97" s="193" t="s">
        <v>115</v>
      </c>
      <c r="C97" s="193"/>
      <c r="D97" s="193"/>
      <c r="E97" s="193"/>
      <c r="F97" s="193"/>
      <c r="G97" s="193"/>
      <c r="H97" s="50">
        <f>H92</f>
        <v>0</v>
      </c>
    </row>
    <row r="98" spans="1:8" ht="15.75" customHeight="1">
      <c r="A98" s="186" t="s">
        <v>116</v>
      </c>
      <c r="B98" s="186"/>
      <c r="C98" s="186"/>
      <c r="D98" s="186"/>
      <c r="E98" s="186"/>
      <c r="F98" s="186"/>
      <c r="G98" s="186"/>
      <c r="H98" s="49">
        <f>SUM(H96:H97)</f>
        <v>19.02</v>
      </c>
    </row>
    <row r="99" spans="1:8" ht="15.75" customHeight="1">
      <c r="A99" s="194"/>
      <c r="B99" s="194"/>
      <c r="C99" s="194"/>
      <c r="D99" s="194"/>
      <c r="E99" s="194"/>
      <c r="F99" s="194"/>
      <c r="G99" s="194"/>
      <c r="H99" s="194"/>
    </row>
    <row r="100" spans="1:8" ht="15.75" customHeight="1">
      <c r="A100" s="186" t="s">
        <v>117</v>
      </c>
      <c r="B100" s="186"/>
      <c r="C100" s="186"/>
      <c r="D100" s="186"/>
      <c r="E100" s="186"/>
      <c r="F100" s="186"/>
      <c r="G100" s="186"/>
      <c r="H100" s="186"/>
    </row>
    <row r="101" spans="1:8" ht="15.75" customHeight="1">
      <c r="A101" s="39">
        <v>5</v>
      </c>
      <c r="B101" s="186" t="s">
        <v>118</v>
      </c>
      <c r="C101" s="186"/>
      <c r="D101" s="186"/>
      <c r="E101" s="186"/>
      <c r="F101" s="186"/>
      <c r="G101" s="39"/>
      <c r="H101" s="39" t="s">
        <v>39</v>
      </c>
    </row>
    <row r="102" spans="1:8" ht="15.75" customHeight="1">
      <c r="A102" s="59" t="s">
        <v>10</v>
      </c>
      <c r="B102" s="195" t="s">
        <v>119</v>
      </c>
      <c r="C102" s="195"/>
      <c r="D102" s="195"/>
      <c r="E102" s="195"/>
      <c r="F102" s="195"/>
      <c r="G102" s="60" t="s">
        <v>73</v>
      </c>
      <c r="H102" s="50">
        <v>1.49</v>
      </c>
    </row>
    <row r="103" spans="1:8" ht="15.75" customHeight="1">
      <c r="A103" s="59" t="s">
        <v>12</v>
      </c>
      <c r="B103" s="195" t="s">
        <v>120</v>
      </c>
      <c r="C103" s="195"/>
      <c r="D103" s="195"/>
      <c r="E103" s="195"/>
      <c r="F103" s="195"/>
      <c r="G103" s="60" t="s">
        <v>73</v>
      </c>
      <c r="H103" s="61"/>
    </row>
    <row r="104" spans="1:8" ht="15.75" customHeight="1">
      <c r="A104" s="59" t="s">
        <v>15</v>
      </c>
      <c r="B104" s="195" t="s">
        <v>121</v>
      </c>
      <c r="C104" s="195"/>
      <c r="D104" s="195"/>
      <c r="E104" s="195"/>
      <c r="F104" s="195"/>
      <c r="G104" s="60" t="s">
        <v>73</v>
      </c>
      <c r="H104" s="61">
        <v>76.23</v>
      </c>
    </row>
    <row r="105" spans="1:8" ht="15.75" customHeight="1">
      <c r="A105" s="59" t="s">
        <v>18</v>
      </c>
      <c r="B105" s="195" t="s">
        <v>122</v>
      </c>
      <c r="C105" s="195"/>
      <c r="D105" s="195"/>
      <c r="E105" s="195"/>
      <c r="F105" s="195"/>
      <c r="G105" s="62" t="s">
        <v>73</v>
      </c>
      <c r="H105" s="50">
        <v>1.1200000000000001</v>
      </c>
    </row>
    <row r="106" spans="1:8" ht="15.75" customHeight="1">
      <c r="A106" s="186" t="s">
        <v>123</v>
      </c>
      <c r="B106" s="186"/>
      <c r="C106" s="186"/>
      <c r="D106" s="186"/>
      <c r="E106" s="186"/>
      <c r="F106" s="186"/>
      <c r="G106" s="51" t="s">
        <v>73</v>
      </c>
      <c r="H106" s="49">
        <f>SUM(H102:H105)</f>
        <v>78.84</v>
      </c>
    </row>
    <row r="107" spans="1:8" ht="15.75" customHeight="1">
      <c r="A107" s="196" t="s">
        <v>124</v>
      </c>
      <c r="B107" s="196"/>
      <c r="C107" s="196"/>
      <c r="D107" s="196"/>
      <c r="E107" s="196"/>
      <c r="F107" s="198" t="s">
        <v>55</v>
      </c>
      <c r="G107" s="198"/>
      <c r="H107" s="52">
        <f>H31</f>
        <v>1077.4295454545454</v>
      </c>
    </row>
    <row r="108" spans="1:8" ht="15.75" customHeight="1">
      <c r="A108" s="196"/>
      <c r="B108" s="196"/>
      <c r="C108" s="196"/>
      <c r="D108" s="196"/>
      <c r="E108" s="196"/>
      <c r="F108" s="198" t="s">
        <v>87</v>
      </c>
      <c r="G108" s="198"/>
      <c r="H108" s="52">
        <f>H64</f>
        <v>1424.0500000000002</v>
      </c>
    </row>
    <row r="109" spans="1:8" ht="15.75" customHeight="1">
      <c r="A109" s="196"/>
      <c r="B109" s="196"/>
      <c r="C109" s="196"/>
      <c r="D109" s="196"/>
      <c r="E109" s="196"/>
      <c r="F109" s="198" t="s">
        <v>97</v>
      </c>
      <c r="G109" s="198"/>
      <c r="H109" s="52">
        <f>H75</f>
        <v>177.11</v>
      </c>
    </row>
    <row r="110" spans="1:8" ht="15.75" customHeight="1">
      <c r="A110" s="196"/>
      <c r="B110" s="196"/>
      <c r="C110" s="196"/>
      <c r="D110" s="196"/>
      <c r="E110" s="196"/>
      <c r="F110" s="198" t="s">
        <v>125</v>
      </c>
      <c r="G110" s="198"/>
      <c r="H110" s="52">
        <f>H98</f>
        <v>19.02</v>
      </c>
    </row>
    <row r="111" spans="1:8" ht="15.75" customHeight="1">
      <c r="A111" s="196"/>
      <c r="B111" s="196"/>
      <c r="C111" s="196"/>
      <c r="D111" s="196"/>
      <c r="E111" s="196"/>
      <c r="F111" s="198" t="s">
        <v>126</v>
      </c>
      <c r="G111" s="198"/>
      <c r="H111" s="52">
        <f>H106</f>
        <v>78.84</v>
      </c>
    </row>
    <row r="112" spans="1:8" ht="15.75" customHeight="1">
      <c r="A112" s="196"/>
      <c r="B112" s="196"/>
      <c r="C112" s="196"/>
      <c r="D112" s="196"/>
      <c r="E112" s="196"/>
      <c r="F112" s="199" t="s">
        <v>57</v>
      </c>
      <c r="G112" s="199"/>
      <c r="H112" s="53">
        <f>SUM(H107:H111)</f>
        <v>2776.4495454545458</v>
      </c>
    </row>
    <row r="113" spans="1:8" ht="15.75" customHeight="1">
      <c r="A113" s="186" t="s">
        <v>127</v>
      </c>
      <c r="B113" s="186"/>
      <c r="C113" s="186"/>
      <c r="D113" s="186"/>
      <c r="E113" s="186"/>
      <c r="F113" s="186"/>
      <c r="G113" s="186"/>
      <c r="H113" s="186"/>
    </row>
    <row r="114" spans="1:8" ht="15.75" customHeight="1">
      <c r="A114" s="39">
        <v>6</v>
      </c>
      <c r="B114" s="186" t="s">
        <v>128</v>
      </c>
      <c r="C114" s="186"/>
      <c r="D114" s="186"/>
      <c r="E114" s="186"/>
      <c r="F114" s="186"/>
      <c r="G114" s="39" t="s">
        <v>38</v>
      </c>
      <c r="H114" s="39" t="s">
        <v>39</v>
      </c>
    </row>
    <row r="115" spans="1:8" ht="15.75" customHeight="1">
      <c r="A115" s="37" t="s">
        <v>10</v>
      </c>
      <c r="B115" s="192" t="s">
        <v>129</v>
      </c>
      <c r="C115" s="192"/>
      <c r="D115" s="192"/>
      <c r="E115" s="192"/>
      <c r="F115" s="192"/>
      <c r="G115" s="63">
        <v>1.7000000000000001E-2</v>
      </c>
      <c r="H115" s="50">
        <f>ROUND(G115*H112,2)</f>
        <v>47.2</v>
      </c>
    </row>
    <row r="116" spans="1:8" ht="15.75" customHeight="1">
      <c r="A116" s="37" t="s">
        <v>12</v>
      </c>
      <c r="B116" s="192" t="s">
        <v>130</v>
      </c>
      <c r="C116" s="192"/>
      <c r="D116" s="192"/>
      <c r="E116" s="192"/>
      <c r="F116" s="192"/>
      <c r="G116" s="63">
        <v>1.7000000000000001E-2</v>
      </c>
      <c r="H116" s="50">
        <f>ROUND(G116*(H112+H115),2)</f>
        <v>48</v>
      </c>
    </row>
    <row r="117" spans="1:8" ht="15.75" customHeight="1">
      <c r="A117" s="37" t="s">
        <v>15</v>
      </c>
      <c r="B117" s="197" t="s">
        <v>131</v>
      </c>
      <c r="C117" s="197"/>
      <c r="D117" s="197"/>
      <c r="E117" s="197"/>
      <c r="F117" s="197"/>
      <c r="G117" s="48"/>
      <c r="H117" s="64"/>
    </row>
    <row r="118" spans="1:8" ht="15.75" customHeight="1">
      <c r="A118" s="37" t="s">
        <v>132</v>
      </c>
      <c r="B118" s="192" t="s">
        <v>133</v>
      </c>
      <c r="C118" s="192"/>
      <c r="D118" s="192"/>
      <c r="E118" s="192"/>
      <c r="F118" s="192"/>
      <c r="G118" s="63">
        <v>0.01</v>
      </c>
      <c r="H118" s="50">
        <f>ROUND($H$128*G118,2)</f>
        <v>30.55</v>
      </c>
    </row>
    <row r="119" spans="1:8" ht="15.75" customHeight="1">
      <c r="A119" s="37" t="s">
        <v>134</v>
      </c>
      <c r="B119" s="192" t="s">
        <v>135</v>
      </c>
      <c r="C119" s="192"/>
      <c r="D119" s="192"/>
      <c r="E119" s="192"/>
      <c r="F119" s="192"/>
      <c r="G119" s="65">
        <v>0</v>
      </c>
      <c r="H119" s="50">
        <f>ROUND($H$128*G119,2)</f>
        <v>0</v>
      </c>
    </row>
    <row r="120" spans="1:8" ht="15.75" customHeight="1">
      <c r="A120" s="37" t="s">
        <v>136</v>
      </c>
      <c r="B120" s="192" t="s">
        <v>137</v>
      </c>
      <c r="C120" s="192"/>
      <c r="D120" s="192"/>
      <c r="E120" s="192"/>
      <c r="F120" s="192"/>
      <c r="G120" s="66">
        <v>0.05</v>
      </c>
      <c r="H120" s="50">
        <f>ROUND($H$128*G120,2)</f>
        <v>152.75</v>
      </c>
    </row>
    <row r="121" spans="1:8" ht="15.75" customHeight="1">
      <c r="A121" s="186" t="s">
        <v>138</v>
      </c>
      <c r="B121" s="186"/>
      <c r="C121" s="186"/>
      <c r="D121" s="186"/>
      <c r="E121" s="186"/>
      <c r="F121" s="186"/>
      <c r="G121" s="67">
        <f>SUM(G115:G120)</f>
        <v>9.4E-2</v>
      </c>
      <c r="H121" s="49">
        <f>SUM(H115:H120)</f>
        <v>278.5</v>
      </c>
    </row>
    <row r="122" spans="1:8" ht="15.75" customHeight="1">
      <c r="A122" s="68"/>
      <c r="B122" s="241"/>
      <c r="C122" s="241"/>
      <c r="D122" s="241"/>
      <c r="E122" s="241"/>
      <c r="F122" s="241"/>
      <c r="G122" s="241"/>
      <c r="H122" s="241"/>
    </row>
    <row r="123" spans="1:8" ht="15.75" customHeight="1">
      <c r="A123" s="69" t="s">
        <v>139</v>
      </c>
      <c r="B123" s="240" t="s">
        <v>140</v>
      </c>
      <c r="C123" s="240"/>
      <c r="D123" s="240"/>
      <c r="E123" s="240"/>
      <c r="F123" s="240"/>
      <c r="G123" s="71">
        <f>SUM(G118+G119+G120)</f>
        <v>6.0000000000000005E-2</v>
      </c>
      <c r="H123" s="72"/>
    </row>
    <row r="124" spans="1:8" ht="15.75" customHeight="1">
      <c r="A124" s="69"/>
      <c r="B124" s="240">
        <v>100</v>
      </c>
      <c r="C124" s="240"/>
      <c r="D124" s="240"/>
      <c r="E124" s="240"/>
      <c r="F124" s="240"/>
      <c r="G124" s="71"/>
      <c r="H124" s="72"/>
    </row>
    <row r="125" spans="1:8" ht="15.75" customHeight="1">
      <c r="A125" s="73"/>
      <c r="B125" s="70"/>
      <c r="C125" s="70"/>
      <c r="D125" s="70"/>
      <c r="E125" s="70"/>
      <c r="F125" s="70"/>
      <c r="G125" s="71"/>
      <c r="H125" s="72"/>
    </row>
    <row r="126" spans="1:8" ht="15.75" customHeight="1">
      <c r="A126" s="69" t="s">
        <v>141</v>
      </c>
      <c r="B126" s="240" t="s">
        <v>142</v>
      </c>
      <c r="C126" s="240"/>
      <c r="D126" s="240"/>
      <c r="E126" s="240"/>
      <c r="F126" s="240"/>
      <c r="G126" s="71"/>
      <c r="H126" s="72">
        <f>H112+H115+H116</f>
        <v>2871.6495454545457</v>
      </c>
    </row>
    <row r="127" spans="1:8" ht="15.75" customHeight="1">
      <c r="A127" s="69"/>
      <c r="B127" s="70"/>
      <c r="C127" s="70"/>
      <c r="D127" s="70"/>
      <c r="E127" s="70"/>
      <c r="F127" s="70"/>
      <c r="G127" s="71"/>
      <c r="H127" s="72"/>
    </row>
    <row r="128" spans="1:8" ht="15.75" customHeight="1">
      <c r="A128" s="69" t="s">
        <v>143</v>
      </c>
      <c r="B128" s="240" t="s">
        <v>144</v>
      </c>
      <c r="C128" s="240"/>
      <c r="D128" s="240"/>
      <c r="E128" s="240"/>
      <c r="F128" s="240"/>
      <c r="G128" s="71"/>
      <c r="H128" s="72">
        <f>ROUND(H126/(1-G123),2)</f>
        <v>3054.95</v>
      </c>
    </row>
    <row r="129" spans="1:8" ht="15.75" customHeight="1">
      <c r="A129" s="69"/>
      <c r="B129" s="70"/>
      <c r="C129" s="70"/>
      <c r="D129" s="70"/>
      <c r="E129" s="70"/>
      <c r="F129" s="70"/>
      <c r="G129" s="71"/>
      <c r="H129" s="72"/>
    </row>
    <row r="130" spans="1:8" ht="15.75" customHeight="1">
      <c r="A130" s="69"/>
      <c r="B130" s="240" t="s">
        <v>145</v>
      </c>
      <c r="C130" s="240"/>
      <c r="D130" s="240"/>
      <c r="E130" s="240"/>
      <c r="F130" s="240"/>
      <c r="G130" s="71"/>
      <c r="H130" s="72">
        <f>H128-H126</f>
        <v>183.30045454545416</v>
      </c>
    </row>
    <row r="131" spans="1:8" ht="15.75" customHeight="1">
      <c r="A131" s="68"/>
      <c r="B131" s="77"/>
      <c r="C131" s="77"/>
      <c r="D131" s="77"/>
      <c r="E131" s="77"/>
      <c r="F131" s="77"/>
      <c r="G131" s="77"/>
      <c r="H131" s="78"/>
    </row>
    <row r="132" spans="1:8" ht="15.75" customHeight="1">
      <c r="A132" s="186" t="s">
        <v>146</v>
      </c>
      <c r="B132" s="186"/>
      <c r="C132" s="186"/>
      <c r="D132" s="186"/>
      <c r="E132" s="186"/>
      <c r="F132" s="186"/>
      <c r="G132" s="186"/>
      <c r="H132" s="186"/>
    </row>
    <row r="133" spans="1:8" ht="15.75" customHeight="1">
      <c r="A133" s="186" t="s">
        <v>147</v>
      </c>
      <c r="B133" s="186"/>
      <c r="C133" s="186"/>
      <c r="D133" s="186"/>
      <c r="E133" s="186"/>
      <c r="F133" s="186"/>
      <c r="G133" s="186"/>
      <c r="H133" s="39" t="s">
        <v>39</v>
      </c>
    </row>
    <row r="134" spans="1:8" ht="15.75" customHeight="1">
      <c r="A134" s="38" t="s">
        <v>10</v>
      </c>
      <c r="B134" s="192" t="str">
        <f>A23</f>
        <v>MÓDULO 1 - COMPOSIÇÃO DA REMUNERAÇÃO</v>
      </c>
      <c r="C134" s="192"/>
      <c r="D134" s="192"/>
      <c r="E134" s="192"/>
      <c r="F134" s="192"/>
      <c r="G134" s="192"/>
      <c r="H134" s="79">
        <f>H31</f>
        <v>1077.4295454545454</v>
      </c>
    </row>
    <row r="135" spans="1:8" ht="15.75" customHeight="1">
      <c r="A135" s="38" t="s">
        <v>12</v>
      </c>
      <c r="B135" s="192" t="str">
        <f>A33</f>
        <v>MÓDULO 2 – ENCARGOS E BENEFÍCIOS ANUAIS, MENSAIS E DIÁRIOS</v>
      </c>
      <c r="C135" s="192"/>
      <c r="D135" s="192"/>
      <c r="E135" s="192"/>
      <c r="F135" s="192"/>
      <c r="G135" s="192"/>
      <c r="H135" s="79">
        <f>H64</f>
        <v>1424.0500000000002</v>
      </c>
    </row>
    <row r="136" spans="1:8" ht="15.75" customHeight="1">
      <c r="A136" s="38" t="s">
        <v>15</v>
      </c>
      <c r="B136" s="192" t="str">
        <f>A68</f>
        <v>MÓDULO 3 – PROVISÃO PARA RESCISÃO</v>
      </c>
      <c r="C136" s="192"/>
      <c r="D136" s="192"/>
      <c r="E136" s="192"/>
      <c r="F136" s="192"/>
      <c r="G136" s="192"/>
      <c r="H136" s="79">
        <f>H75</f>
        <v>177.11</v>
      </c>
    </row>
    <row r="137" spans="1:8" ht="15.75" customHeight="1">
      <c r="A137" s="38" t="s">
        <v>18</v>
      </c>
      <c r="B137" s="192" t="str">
        <f>A80</f>
        <v>MÓDULO 4 – CUSTO DE REPOSIÇÃO DO PROFISSIONAL AUSENTE</v>
      </c>
      <c r="C137" s="192"/>
      <c r="D137" s="192"/>
      <c r="E137" s="192"/>
      <c r="F137" s="192"/>
      <c r="G137" s="192"/>
      <c r="H137" s="79">
        <f>H98</f>
        <v>19.02</v>
      </c>
    </row>
    <row r="138" spans="1:8" ht="15.75" customHeight="1">
      <c r="A138" s="38" t="s">
        <v>44</v>
      </c>
      <c r="B138" s="192" t="str">
        <f>A100</f>
        <v>MÓDULO 5 – INSUMOS DIVERSOS</v>
      </c>
      <c r="C138" s="192"/>
      <c r="D138" s="192"/>
      <c r="E138" s="192"/>
      <c r="F138" s="192"/>
      <c r="G138" s="192"/>
      <c r="H138" s="79">
        <f>H106</f>
        <v>78.84</v>
      </c>
    </row>
    <row r="139" spans="1:8" ht="15.75" customHeight="1">
      <c r="A139" s="186" t="s">
        <v>148</v>
      </c>
      <c r="B139" s="186"/>
      <c r="C139" s="186"/>
      <c r="D139" s="186"/>
      <c r="E139" s="186"/>
      <c r="F139" s="186"/>
      <c r="G139" s="186"/>
      <c r="H139" s="49">
        <f>SUM(H134:H138)</f>
        <v>2776.4495454545458</v>
      </c>
    </row>
    <row r="140" spans="1:8" ht="15.75" customHeight="1">
      <c r="A140" s="38" t="s">
        <v>46</v>
      </c>
      <c r="B140" s="192" t="str">
        <f>A113</f>
        <v>MÓDULO 6 – CUSTOS INDIRETOS, TRIBUTOS E LUCRO</v>
      </c>
      <c r="C140" s="192"/>
      <c r="D140" s="192"/>
      <c r="E140" s="192"/>
      <c r="F140" s="192"/>
      <c r="G140" s="192"/>
      <c r="H140" s="79">
        <f>H121</f>
        <v>278.5</v>
      </c>
    </row>
    <row r="141" spans="1:8" ht="15.75" customHeight="1">
      <c r="A141" s="186" t="s">
        <v>149</v>
      </c>
      <c r="B141" s="186"/>
      <c r="C141" s="186"/>
      <c r="D141" s="186"/>
      <c r="E141" s="186"/>
      <c r="F141" s="186"/>
      <c r="G141" s="186"/>
      <c r="H141" s="49">
        <f>SUM(H139:H140)</f>
        <v>3054.9495454545458</v>
      </c>
    </row>
    <row r="142" spans="1:8" ht="15.75" customHeight="1">
      <c r="H142" s="80"/>
    </row>
    <row r="143" spans="1:8" ht="15.75" customHeight="1"/>
    <row r="144" spans="1:8"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43">
    <mergeCell ref="A1:H1"/>
    <mergeCell ref="A3:H3"/>
    <mergeCell ref="A4:H4"/>
    <mergeCell ref="A5:F5"/>
    <mergeCell ref="G5:H5"/>
    <mergeCell ref="A6:H6"/>
    <mergeCell ref="A7:H7"/>
    <mergeCell ref="B8:G8"/>
    <mergeCell ref="B9:G9"/>
    <mergeCell ref="B10:G10"/>
    <mergeCell ref="B11:G11"/>
    <mergeCell ref="A12:H12"/>
    <mergeCell ref="A13:H13"/>
    <mergeCell ref="A14:D14"/>
    <mergeCell ref="F14:H14"/>
    <mergeCell ref="A15:D15"/>
    <mergeCell ref="F15:H15"/>
    <mergeCell ref="A16:H16"/>
    <mergeCell ref="B17:G17"/>
    <mergeCell ref="B18:G18"/>
    <mergeCell ref="B19:G19"/>
    <mergeCell ref="B20:G20"/>
    <mergeCell ref="B21:G21"/>
    <mergeCell ref="A22:H22"/>
    <mergeCell ref="A23:H23"/>
    <mergeCell ref="B24:F24"/>
    <mergeCell ref="B25:F25"/>
    <mergeCell ref="B26:F26"/>
    <mergeCell ref="B27:F27"/>
    <mergeCell ref="B28:F28"/>
    <mergeCell ref="B29:F29"/>
    <mergeCell ref="B30:F30"/>
    <mergeCell ref="A31:G31"/>
    <mergeCell ref="A32:H32"/>
    <mergeCell ref="A33:H33"/>
    <mergeCell ref="A34:F34"/>
    <mergeCell ref="B35:F35"/>
    <mergeCell ref="B36:F36"/>
    <mergeCell ref="A37:F37"/>
    <mergeCell ref="F38:G38"/>
    <mergeCell ref="F39:G39"/>
    <mergeCell ref="F40:G40"/>
    <mergeCell ref="A41:F41"/>
    <mergeCell ref="B42:F42"/>
    <mergeCell ref="B43:F43"/>
    <mergeCell ref="B44:F44"/>
    <mergeCell ref="B45:F45"/>
    <mergeCell ref="B46:F46"/>
    <mergeCell ref="B47:F47"/>
    <mergeCell ref="B48:F48"/>
    <mergeCell ref="B49:F49"/>
    <mergeCell ref="A50:F50"/>
    <mergeCell ref="A51:H51"/>
    <mergeCell ref="A52:F52"/>
    <mergeCell ref="B53:F53"/>
    <mergeCell ref="B54:F54"/>
    <mergeCell ref="B55:F55"/>
    <mergeCell ref="B56:F56"/>
    <mergeCell ref="A57:G57"/>
    <mergeCell ref="A58:H58"/>
    <mergeCell ref="A59:H59"/>
    <mergeCell ref="A60:G60"/>
    <mergeCell ref="B61:G61"/>
    <mergeCell ref="B62:G62"/>
    <mergeCell ref="B63:G63"/>
    <mergeCell ref="A64:G64"/>
    <mergeCell ref="F65:G65"/>
    <mergeCell ref="F66:G66"/>
    <mergeCell ref="F67:G67"/>
    <mergeCell ref="A68:H68"/>
    <mergeCell ref="B69:F69"/>
    <mergeCell ref="B70:F70"/>
    <mergeCell ref="B71:F71"/>
    <mergeCell ref="B72:F72"/>
    <mergeCell ref="B73:F73"/>
    <mergeCell ref="B74:F74"/>
    <mergeCell ref="A75:F75"/>
    <mergeCell ref="F76:G76"/>
    <mergeCell ref="F77:G77"/>
    <mergeCell ref="F78:G78"/>
    <mergeCell ref="F79:G79"/>
    <mergeCell ref="A80:H80"/>
    <mergeCell ref="A81:F81"/>
    <mergeCell ref="B82:F82"/>
    <mergeCell ref="B83:F83"/>
    <mergeCell ref="B84:F84"/>
    <mergeCell ref="B85:F85"/>
    <mergeCell ref="B86:F86"/>
    <mergeCell ref="B87:F87"/>
    <mergeCell ref="A88:F88"/>
    <mergeCell ref="A89:H89"/>
    <mergeCell ref="A90:F90"/>
    <mergeCell ref="B91:F91"/>
    <mergeCell ref="A92:F92"/>
    <mergeCell ref="A93:H93"/>
    <mergeCell ref="A94:H94"/>
    <mergeCell ref="A95:G95"/>
    <mergeCell ref="B96:G96"/>
    <mergeCell ref="B97:G97"/>
    <mergeCell ref="A98:G98"/>
    <mergeCell ref="A99:H99"/>
    <mergeCell ref="A100:H100"/>
    <mergeCell ref="B101:F101"/>
    <mergeCell ref="B102:F102"/>
    <mergeCell ref="B103:F103"/>
    <mergeCell ref="B104:F104"/>
    <mergeCell ref="B105:F105"/>
    <mergeCell ref="A106:F106"/>
    <mergeCell ref="B123:F123"/>
    <mergeCell ref="B124:F124"/>
    <mergeCell ref="F107:G107"/>
    <mergeCell ref="F108:G108"/>
    <mergeCell ref="F109:G109"/>
    <mergeCell ref="F110:G110"/>
    <mergeCell ref="F111:G111"/>
    <mergeCell ref="F112:G112"/>
    <mergeCell ref="A113:H113"/>
    <mergeCell ref="B114:F114"/>
    <mergeCell ref="B115:F115"/>
    <mergeCell ref="B138:G138"/>
    <mergeCell ref="A139:G139"/>
    <mergeCell ref="B140:G140"/>
    <mergeCell ref="A141:G141"/>
    <mergeCell ref="A107:E112"/>
    <mergeCell ref="A76:E79"/>
    <mergeCell ref="A65:E67"/>
    <mergeCell ref="A38:E40"/>
    <mergeCell ref="B126:F126"/>
    <mergeCell ref="B128:F128"/>
    <mergeCell ref="B130:F130"/>
    <mergeCell ref="A132:H132"/>
    <mergeCell ref="A133:G133"/>
    <mergeCell ref="B134:G134"/>
    <mergeCell ref="B135:G135"/>
    <mergeCell ref="B136:G136"/>
    <mergeCell ref="B137:G137"/>
    <mergeCell ref="B116:F116"/>
    <mergeCell ref="B117:F117"/>
    <mergeCell ref="B118:F118"/>
    <mergeCell ref="B119:F119"/>
    <mergeCell ref="B120:F120"/>
    <mergeCell ref="A121:F121"/>
    <mergeCell ref="B122:H122"/>
  </mergeCells>
  <pageMargins left="0.78740157480314998" right="0.78740157480314998" top="1.0629921259842501" bottom="1.0629921259842501" header="0.78740157480314998" footer="0.78740157480314998"/>
  <pageSetup paperSize="9" scale="54" firstPageNumber="0" orientation="portrait" useFirstPageNumber="1" horizontalDpi="300" verticalDpi="300" r:id="rId1"/>
  <headerFooter>
    <oddHeader>&amp;C&amp;"Times New Roman,Normal"&amp;12&amp;A</oddHeader>
    <oddFooter>&amp;C&amp;"Times New Roman,Normal"&amp;12Página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M999"/>
  <sheetViews>
    <sheetView view="pageBreakPreview" topLeftCell="A43" zoomScale="90" zoomScaleNormal="75" workbookViewId="0">
      <selection activeCell="H105" sqref="H105"/>
    </sheetView>
  </sheetViews>
  <sheetFormatPr defaultColWidth="14.42578125" defaultRowHeight="15"/>
  <cols>
    <col min="1" max="1" width="7.42578125" customWidth="1"/>
    <col min="2" max="2" width="37.42578125" customWidth="1"/>
    <col min="3" max="3" width="11.42578125" customWidth="1"/>
    <col min="4" max="4" width="8" customWidth="1"/>
    <col min="5" max="5" width="13.42578125" customWidth="1"/>
    <col min="6" max="6" width="11.7109375" customWidth="1"/>
    <col min="7" max="7" width="12.7109375" customWidth="1"/>
    <col min="8" max="8" width="38.28515625" customWidth="1"/>
    <col min="9" max="9" width="7.140625" customWidth="1"/>
    <col min="10" max="10" width="10.42578125" customWidth="1"/>
    <col min="11" max="11" width="12.7109375" customWidth="1"/>
    <col min="12" max="12" width="7.140625" customWidth="1"/>
    <col min="13" max="13" width="10.42578125" customWidth="1"/>
  </cols>
  <sheetData>
    <row r="1" spans="1:8" ht="15" customHeight="1">
      <c r="A1" s="243" t="s">
        <v>5</v>
      </c>
      <c r="B1" s="243"/>
      <c r="C1" s="243"/>
      <c r="D1" s="243"/>
      <c r="E1" s="243"/>
      <c r="F1" s="243"/>
      <c r="G1" s="243"/>
      <c r="H1" s="243"/>
    </row>
    <row r="2" spans="1:8">
      <c r="A2" s="35"/>
      <c r="B2" s="36"/>
      <c r="C2" s="36"/>
      <c r="D2" s="36"/>
      <c r="E2" s="36"/>
      <c r="F2" s="36"/>
      <c r="G2" s="36"/>
      <c r="H2" s="36"/>
    </row>
    <row r="3" spans="1:8">
      <c r="A3" s="213" t="e">
        <f>'Resumo da Proposta'!#REF!</f>
        <v>#REF!</v>
      </c>
      <c r="B3" s="213"/>
      <c r="C3" s="213"/>
      <c r="D3" s="213"/>
      <c r="E3" s="213"/>
      <c r="F3" s="213"/>
      <c r="G3" s="213"/>
      <c r="H3" s="213"/>
    </row>
    <row r="4" spans="1:8">
      <c r="A4" s="213"/>
      <c r="B4" s="213"/>
      <c r="C4" s="213"/>
      <c r="D4" s="213"/>
      <c r="E4" s="213"/>
      <c r="F4" s="213"/>
      <c r="G4" s="213"/>
      <c r="H4" s="213"/>
    </row>
    <row r="5" spans="1:8">
      <c r="A5" s="213" t="s">
        <v>7</v>
      </c>
      <c r="B5" s="213"/>
      <c r="C5" s="213"/>
      <c r="D5" s="213"/>
      <c r="E5" s="213"/>
      <c r="F5" s="213"/>
      <c r="G5" s="193" t="s">
        <v>150</v>
      </c>
      <c r="H5" s="193"/>
    </row>
    <row r="6" spans="1:8">
      <c r="A6" s="213"/>
      <c r="B6" s="213"/>
      <c r="C6" s="213"/>
      <c r="D6" s="213"/>
      <c r="E6" s="213"/>
      <c r="F6" s="213"/>
      <c r="G6" s="213"/>
      <c r="H6" s="213"/>
    </row>
    <row r="7" spans="1:8">
      <c r="A7" s="186" t="s">
        <v>9</v>
      </c>
      <c r="B7" s="186"/>
      <c r="C7" s="186"/>
      <c r="D7" s="186"/>
      <c r="E7" s="186"/>
      <c r="F7" s="186"/>
      <c r="G7" s="186"/>
      <c r="H7" s="186"/>
    </row>
    <row r="8" spans="1:8">
      <c r="A8" s="38" t="s">
        <v>10</v>
      </c>
      <c r="B8" s="192" t="s">
        <v>11</v>
      </c>
      <c r="C8" s="192"/>
      <c r="D8" s="192"/>
      <c r="E8" s="192"/>
      <c r="F8" s="192"/>
      <c r="G8" s="192"/>
      <c r="H8" s="40">
        <f ca="1">TODAY()</f>
        <v>46202</v>
      </c>
    </row>
    <row r="9" spans="1:8">
      <c r="A9" s="38" t="s">
        <v>12</v>
      </c>
      <c r="B9" s="192" t="s">
        <v>13</v>
      </c>
      <c r="C9" s="192"/>
      <c r="D9" s="192"/>
      <c r="E9" s="192"/>
      <c r="F9" s="192"/>
      <c r="G9" s="192"/>
      <c r="H9" s="38" t="s">
        <v>192</v>
      </c>
    </row>
    <row r="10" spans="1:8">
      <c r="A10" s="38" t="s">
        <v>15</v>
      </c>
      <c r="B10" s="192" t="s">
        <v>16</v>
      </c>
      <c r="C10" s="192"/>
      <c r="D10" s="192"/>
      <c r="E10" s="192"/>
      <c r="F10" s="192"/>
      <c r="G10" s="192"/>
      <c r="H10" s="38" t="s">
        <v>193</v>
      </c>
    </row>
    <row r="11" spans="1:8">
      <c r="A11" s="38" t="s">
        <v>18</v>
      </c>
      <c r="B11" s="192" t="s">
        <v>19</v>
      </c>
      <c r="C11" s="192"/>
      <c r="D11" s="192"/>
      <c r="E11" s="192"/>
      <c r="F11" s="192"/>
      <c r="G11" s="192"/>
      <c r="H11" s="38">
        <v>12</v>
      </c>
    </row>
    <row r="12" spans="1:8">
      <c r="A12" s="215"/>
      <c r="B12" s="215"/>
      <c r="C12" s="215"/>
      <c r="D12" s="215"/>
      <c r="E12" s="215"/>
      <c r="F12" s="215"/>
      <c r="G12" s="215"/>
      <c r="H12" s="215"/>
    </row>
    <row r="13" spans="1:8">
      <c r="A13" s="186" t="s">
        <v>20</v>
      </c>
      <c r="B13" s="186"/>
      <c r="C13" s="186"/>
      <c r="D13" s="186"/>
      <c r="E13" s="186"/>
      <c r="F13" s="186"/>
      <c r="G13" s="186"/>
      <c r="H13" s="186"/>
    </row>
    <row r="14" spans="1:8" ht="12.75" customHeight="1">
      <c r="A14" s="193" t="s">
        <v>21</v>
      </c>
      <c r="B14" s="193"/>
      <c r="C14" s="193"/>
      <c r="D14" s="193"/>
      <c r="E14" s="38"/>
      <c r="F14" s="193" t="s">
        <v>151</v>
      </c>
      <c r="G14" s="193"/>
      <c r="H14" s="193"/>
    </row>
    <row r="15" spans="1:8" ht="25.15" customHeight="1">
      <c r="A15" s="216" t="s">
        <v>24</v>
      </c>
      <c r="B15" s="216"/>
      <c r="C15" s="216"/>
      <c r="D15" s="216"/>
      <c r="E15" s="42"/>
      <c r="F15" s="193" t="e">
        <f>'Resumo da Proposta'!#REF!</f>
        <v>#REF!</v>
      </c>
      <c r="G15" s="193"/>
      <c r="H15" s="193"/>
    </row>
    <row r="16" spans="1:8">
      <c r="A16" s="186" t="s">
        <v>26</v>
      </c>
      <c r="B16" s="186"/>
      <c r="C16" s="186"/>
      <c r="D16" s="186"/>
      <c r="E16" s="186"/>
      <c r="F16" s="186"/>
      <c r="G16" s="186"/>
      <c r="H16" s="186"/>
    </row>
    <row r="17" spans="1:9">
      <c r="A17" s="38">
        <v>1</v>
      </c>
      <c r="B17" s="192" t="s">
        <v>27</v>
      </c>
      <c r="C17" s="192"/>
      <c r="D17" s="192"/>
      <c r="E17" s="192"/>
      <c r="F17" s="192"/>
      <c r="G17" s="192"/>
      <c r="H17" s="43" t="str">
        <f>A15</f>
        <v>Apoio Administrativo e Atividades Auxiliares</v>
      </c>
      <c r="I17" s="56"/>
    </row>
    <row r="18" spans="1:9">
      <c r="A18" s="38">
        <v>2</v>
      </c>
      <c r="B18" s="192" t="s">
        <v>29</v>
      </c>
      <c r="C18" s="192"/>
      <c r="D18" s="192"/>
      <c r="E18" s="192"/>
      <c r="F18" s="192"/>
      <c r="G18" s="192"/>
      <c r="H18" s="38" t="s">
        <v>197</v>
      </c>
    </row>
    <row r="19" spans="1:9">
      <c r="A19" s="38">
        <v>3</v>
      </c>
      <c r="B19" s="192" t="s">
        <v>31</v>
      </c>
      <c r="C19" s="192"/>
      <c r="D19" s="192"/>
      <c r="E19" s="192"/>
      <c r="F19" s="192"/>
      <c r="G19" s="192"/>
      <c r="H19" s="44">
        <v>1580.23</v>
      </c>
    </row>
    <row r="20" spans="1:9" ht="28.5" customHeight="1">
      <c r="A20" s="42">
        <v>4</v>
      </c>
      <c r="B20" s="212" t="s">
        <v>32</v>
      </c>
      <c r="C20" s="212"/>
      <c r="D20" s="212"/>
      <c r="E20" s="212"/>
      <c r="F20" s="212"/>
      <c r="G20" s="212"/>
      <c r="H20" s="41" t="e">
        <f>A3</f>
        <v>#REF!</v>
      </c>
    </row>
    <row r="21" spans="1:9">
      <c r="A21" s="38">
        <v>5</v>
      </c>
      <c r="B21" s="192" t="s">
        <v>34</v>
      </c>
      <c r="C21" s="192"/>
      <c r="D21" s="192"/>
      <c r="E21" s="192"/>
      <c r="F21" s="192"/>
      <c r="G21" s="192"/>
      <c r="H21" s="40" t="s">
        <v>194</v>
      </c>
    </row>
    <row r="22" spans="1:9">
      <c r="A22" s="195"/>
      <c r="B22" s="195"/>
      <c r="C22" s="195"/>
      <c r="D22" s="195"/>
      <c r="E22" s="195"/>
      <c r="F22" s="195"/>
      <c r="G22" s="195"/>
      <c r="H22" s="195"/>
    </row>
    <row r="23" spans="1:9" ht="15.75" customHeight="1">
      <c r="A23" s="186" t="s">
        <v>36</v>
      </c>
      <c r="B23" s="186"/>
      <c r="C23" s="186"/>
      <c r="D23" s="186"/>
      <c r="E23" s="186"/>
      <c r="F23" s="186"/>
      <c r="G23" s="186"/>
      <c r="H23" s="186"/>
    </row>
    <row r="24" spans="1:9" ht="15.75" customHeight="1">
      <c r="A24" s="46">
        <v>1</v>
      </c>
      <c r="B24" s="186" t="s">
        <v>37</v>
      </c>
      <c r="C24" s="186"/>
      <c r="D24" s="186"/>
      <c r="E24" s="186"/>
      <c r="F24" s="186"/>
      <c r="G24" s="39" t="s">
        <v>38</v>
      </c>
      <c r="H24" s="39" t="s">
        <v>39</v>
      </c>
    </row>
    <row r="25" spans="1:9" ht="15.75" customHeight="1">
      <c r="A25" s="37" t="s">
        <v>10</v>
      </c>
      <c r="B25" s="192" t="s">
        <v>40</v>
      </c>
      <c r="C25" s="192"/>
      <c r="D25" s="192"/>
      <c r="E25" s="192"/>
      <c r="F25" s="192"/>
      <c r="G25" s="45"/>
      <c r="H25" s="47">
        <f>H19/220*150</f>
        <v>1077.4295454545454</v>
      </c>
    </row>
    <row r="26" spans="1:9" ht="15.75" customHeight="1">
      <c r="A26" s="37" t="s">
        <v>12</v>
      </c>
      <c r="B26" s="192" t="s">
        <v>41</v>
      </c>
      <c r="C26" s="192"/>
      <c r="D26" s="192"/>
      <c r="E26" s="192"/>
      <c r="F26" s="192"/>
      <c r="G26" s="48"/>
      <c r="H26" s="47">
        <v>0</v>
      </c>
    </row>
    <row r="27" spans="1:9" ht="15.75" customHeight="1">
      <c r="A27" s="37" t="s">
        <v>15</v>
      </c>
      <c r="B27" s="192" t="s">
        <v>42</v>
      </c>
      <c r="C27" s="192"/>
      <c r="D27" s="192"/>
      <c r="E27" s="192"/>
      <c r="F27" s="192"/>
      <c r="G27" s="48"/>
      <c r="H27" s="47"/>
    </row>
    <row r="28" spans="1:9" ht="15.75" customHeight="1">
      <c r="A28" s="37" t="s">
        <v>18</v>
      </c>
      <c r="B28" s="192" t="s">
        <v>43</v>
      </c>
      <c r="C28" s="192"/>
      <c r="D28" s="192"/>
      <c r="E28" s="192"/>
      <c r="F28" s="192"/>
      <c r="G28" s="48"/>
      <c r="H28" s="47">
        <v>0</v>
      </c>
    </row>
    <row r="29" spans="1:9" ht="15.75" customHeight="1">
      <c r="A29" s="37" t="s">
        <v>44</v>
      </c>
      <c r="B29" s="192" t="s">
        <v>45</v>
      </c>
      <c r="C29" s="192"/>
      <c r="D29" s="192"/>
      <c r="E29" s="192"/>
      <c r="F29" s="192"/>
      <c r="G29" s="48"/>
      <c r="H29" s="47">
        <v>0</v>
      </c>
    </row>
    <row r="30" spans="1:9" ht="15.75" customHeight="1">
      <c r="A30" s="37" t="s">
        <v>46</v>
      </c>
      <c r="B30" s="192" t="s">
        <v>47</v>
      </c>
      <c r="C30" s="192"/>
      <c r="D30" s="192"/>
      <c r="E30" s="192"/>
      <c r="F30" s="192"/>
      <c r="G30" s="48"/>
      <c r="H30" s="47">
        <v>0</v>
      </c>
    </row>
    <row r="31" spans="1:9" ht="15.75" customHeight="1">
      <c r="A31" s="186" t="s">
        <v>48</v>
      </c>
      <c r="B31" s="186"/>
      <c r="C31" s="186"/>
      <c r="D31" s="186"/>
      <c r="E31" s="186"/>
      <c r="F31" s="186"/>
      <c r="G31" s="186"/>
      <c r="H31" s="49">
        <f>SUM(H25:H30)</f>
        <v>1077.4295454545454</v>
      </c>
    </row>
    <row r="32" spans="1:9" ht="15.75" customHeight="1">
      <c r="A32" s="208"/>
      <c r="B32" s="208"/>
      <c r="C32" s="208"/>
      <c r="D32" s="208"/>
      <c r="E32" s="208"/>
      <c r="F32" s="208"/>
      <c r="G32" s="208"/>
      <c r="H32" s="208"/>
    </row>
    <row r="33" spans="1:8" ht="15.75" customHeight="1">
      <c r="A33" s="186" t="s">
        <v>49</v>
      </c>
      <c r="B33" s="186"/>
      <c r="C33" s="186"/>
      <c r="D33" s="186"/>
      <c r="E33" s="186"/>
      <c r="F33" s="186"/>
      <c r="G33" s="186"/>
      <c r="H33" s="186"/>
    </row>
    <row r="34" spans="1:8" ht="15.75" customHeight="1">
      <c r="A34" s="186" t="s">
        <v>50</v>
      </c>
      <c r="B34" s="186"/>
      <c r="C34" s="186"/>
      <c r="D34" s="186"/>
      <c r="E34" s="186"/>
      <c r="F34" s="186"/>
      <c r="G34" s="39" t="s">
        <v>38</v>
      </c>
      <c r="H34" s="39" t="s">
        <v>39</v>
      </c>
    </row>
    <row r="35" spans="1:8" ht="15.75" customHeight="1">
      <c r="A35" s="37" t="s">
        <v>10</v>
      </c>
      <c r="B35" s="192" t="s">
        <v>51</v>
      </c>
      <c r="C35" s="192"/>
      <c r="D35" s="192"/>
      <c r="E35" s="192"/>
      <c r="F35" s="192"/>
      <c r="G35" s="48">
        <f>ROUND(1/12,4)</f>
        <v>8.3299999999999999E-2</v>
      </c>
      <c r="H35" s="50">
        <f>ROUND(H31*G35,2)</f>
        <v>89.75</v>
      </c>
    </row>
    <row r="36" spans="1:8" ht="15.75" customHeight="1">
      <c r="A36" s="37" t="s">
        <v>12</v>
      </c>
      <c r="B36" s="192" t="s">
        <v>52</v>
      </c>
      <c r="C36" s="192"/>
      <c r="D36" s="192"/>
      <c r="E36" s="192"/>
      <c r="F36" s="192"/>
      <c r="G36" s="48">
        <v>0.1111</v>
      </c>
      <c r="H36" s="50">
        <f>ROUND(H31*G36,2)</f>
        <v>119.7</v>
      </c>
    </row>
    <row r="37" spans="1:8" ht="15.75" customHeight="1">
      <c r="A37" s="186" t="s">
        <v>53</v>
      </c>
      <c r="B37" s="186"/>
      <c r="C37" s="186"/>
      <c r="D37" s="186"/>
      <c r="E37" s="186"/>
      <c r="F37" s="186"/>
      <c r="G37" s="51">
        <f>SUM(G35:G36)</f>
        <v>0.19440000000000002</v>
      </c>
      <c r="H37" s="49">
        <f>SUM(H35:H36)</f>
        <v>209.45</v>
      </c>
    </row>
    <row r="38" spans="1:8" ht="15.75" customHeight="1">
      <c r="A38" s="207" t="s">
        <v>54</v>
      </c>
      <c r="B38" s="207"/>
      <c r="C38" s="207"/>
      <c r="D38" s="207"/>
      <c r="E38" s="207"/>
      <c r="F38" s="198" t="s">
        <v>55</v>
      </c>
      <c r="G38" s="198"/>
      <c r="H38" s="52">
        <f>H31</f>
        <v>1077.4295454545454</v>
      </c>
    </row>
    <row r="39" spans="1:8" ht="15.75" customHeight="1">
      <c r="A39" s="207"/>
      <c r="B39" s="207"/>
      <c r="C39" s="207"/>
      <c r="D39" s="207"/>
      <c r="E39" s="207"/>
      <c r="F39" s="198" t="s">
        <v>56</v>
      </c>
      <c r="G39" s="198"/>
      <c r="H39" s="52">
        <f>H37</f>
        <v>209.45</v>
      </c>
    </row>
    <row r="40" spans="1:8" ht="15.75" customHeight="1">
      <c r="A40" s="207"/>
      <c r="B40" s="207"/>
      <c r="C40" s="207"/>
      <c r="D40" s="207"/>
      <c r="E40" s="207"/>
      <c r="F40" s="199" t="s">
        <v>57</v>
      </c>
      <c r="G40" s="199"/>
      <c r="H40" s="53">
        <f>SUM(H38:H39)</f>
        <v>1286.8795454545455</v>
      </c>
    </row>
    <row r="41" spans="1:8" ht="15.75" customHeight="1">
      <c r="A41" s="186" t="s">
        <v>58</v>
      </c>
      <c r="B41" s="186"/>
      <c r="C41" s="186"/>
      <c r="D41" s="186"/>
      <c r="E41" s="186"/>
      <c r="F41" s="186"/>
      <c r="G41" s="39" t="s">
        <v>38</v>
      </c>
      <c r="H41" s="39" t="s">
        <v>39</v>
      </c>
    </row>
    <row r="42" spans="1:8" ht="15.75" customHeight="1">
      <c r="A42" s="37" t="s">
        <v>10</v>
      </c>
      <c r="B42" s="192" t="s">
        <v>59</v>
      </c>
      <c r="C42" s="192"/>
      <c r="D42" s="192"/>
      <c r="E42" s="192"/>
      <c r="F42" s="192"/>
      <c r="G42" s="48">
        <v>0.2</v>
      </c>
      <c r="H42" s="50">
        <f t="shared" ref="H42:H49" si="0">ROUND($H$40*G42,2)</f>
        <v>257.38</v>
      </c>
    </row>
    <row r="43" spans="1:8" ht="15.75" customHeight="1">
      <c r="A43" s="37" t="s">
        <v>12</v>
      </c>
      <c r="B43" s="192" t="s">
        <v>60</v>
      </c>
      <c r="C43" s="192"/>
      <c r="D43" s="192"/>
      <c r="E43" s="192"/>
      <c r="F43" s="192"/>
      <c r="G43" s="48">
        <v>2.5000000000000001E-2</v>
      </c>
      <c r="H43" s="50">
        <f t="shared" si="0"/>
        <v>32.17</v>
      </c>
    </row>
    <row r="44" spans="1:8" ht="15.75" customHeight="1">
      <c r="A44" s="37" t="s">
        <v>15</v>
      </c>
      <c r="B44" s="192" t="s">
        <v>61</v>
      </c>
      <c r="C44" s="192"/>
      <c r="D44" s="192"/>
      <c r="E44" s="192"/>
      <c r="F44" s="192"/>
      <c r="G44" s="48">
        <v>0.02</v>
      </c>
      <c r="H44" s="50">
        <f t="shared" si="0"/>
        <v>25.74</v>
      </c>
    </row>
    <row r="45" spans="1:8" ht="15.75" customHeight="1">
      <c r="A45" s="37" t="s">
        <v>18</v>
      </c>
      <c r="B45" s="192" t="s">
        <v>62</v>
      </c>
      <c r="C45" s="192"/>
      <c r="D45" s="192"/>
      <c r="E45" s="192"/>
      <c r="F45" s="192"/>
      <c r="G45" s="48">
        <v>1.4999999999999999E-2</v>
      </c>
      <c r="H45" s="50">
        <f t="shared" si="0"/>
        <v>19.3</v>
      </c>
    </row>
    <row r="46" spans="1:8" ht="15.75" customHeight="1">
      <c r="A46" s="37" t="s">
        <v>44</v>
      </c>
      <c r="B46" s="192" t="s">
        <v>63</v>
      </c>
      <c r="C46" s="192"/>
      <c r="D46" s="192"/>
      <c r="E46" s="192"/>
      <c r="F46" s="192"/>
      <c r="G46" s="48">
        <v>0.01</v>
      </c>
      <c r="H46" s="50">
        <f t="shared" si="0"/>
        <v>12.87</v>
      </c>
    </row>
    <row r="47" spans="1:8" ht="15.75" customHeight="1">
      <c r="A47" s="37" t="s">
        <v>46</v>
      </c>
      <c r="B47" s="192" t="s">
        <v>64</v>
      </c>
      <c r="C47" s="192"/>
      <c r="D47" s="192"/>
      <c r="E47" s="192"/>
      <c r="F47" s="192"/>
      <c r="G47" s="48">
        <v>6.0000000000000001E-3</v>
      </c>
      <c r="H47" s="50">
        <f t="shared" si="0"/>
        <v>7.72</v>
      </c>
    </row>
    <row r="48" spans="1:8" ht="15.75" customHeight="1">
      <c r="A48" s="37" t="s">
        <v>65</v>
      </c>
      <c r="B48" s="192" t="s">
        <v>66</v>
      </c>
      <c r="C48" s="192"/>
      <c r="D48" s="192"/>
      <c r="E48" s="192"/>
      <c r="F48" s="192"/>
      <c r="G48" s="48">
        <v>2E-3</v>
      </c>
      <c r="H48" s="50">
        <f t="shared" si="0"/>
        <v>2.57</v>
      </c>
    </row>
    <row r="49" spans="1:13" ht="15.75" customHeight="1">
      <c r="A49" s="37" t="s">
        <v>67</v>
      </c>
      <c r="B49" s="192" t="s">
        <v>68</v>
      </c>
      <c r="C49" s="192"/>
      <c r="D49" s="192"/>
      <c r="E49" s="192"/>
      <c r="F49" s="192"/>
      <c r="G49" s="48">
        <v>0.08</v>
      </c>
      <c r="H49" s="50">
        <f t="shared" si="0"/>
        <v>102.95</v>
      </c>
    </row>
    <row r="50" spans="1:13" ht="15.75" customHeight="1">
      <c r="A50" s="186" t="s">
        <v>69</v>
      </c>
      <c r="B50" s="186"/>
      <c r="C50" s="186"/>
      <c r="D50" s="186"/>
      <c r="E50" s="186"/>
      <c r="F50" s="186"/>
      <c r="G50" s="51">
        <f>SUM(G42:G49)</f>
        <v>0.35800000000000004</v>
      </c>
      <c r="H50" s="49">
        <f>SUM(H42:H49)</f>
        <v>460.70000000000005</v>
      </c>
    </row>
    <row r="51" spans="1:13" ht="15.75" customHeight="1">
      <c r="A51" s="194"/>
      <c r="B51" s="194"/>
      <c r="C51" s="194"/>
      <c r="D51" s="194"/>
      <c r="E51" s="194"/>
      <c r="F51" s="194"/>
      <c r="G51" s="194"/>
      <c r="H51" s="194"/>
    </row>
    <row r="52" spans="1:13" ht="15.75" customHeight="1">
      <c r="A52" s="186" t="s">
        <v>70</v>
      </c>
      <c r="B52" s="186"/>
      <c r="C52" s="186"/>
      <c r="D52" s="186"/>
      <c r="E52" s="186"/>
      <c r="F52" s="186"/>
      <c r="G52" s="51"/>
      <c r="H52" s="39" t="s">
        <v>39</v>
      </c>
    </row>
    <row r="53" spans="1:13" ht="15.75" customHeight="1">
      <c r="A53" s="37" t="s">
        <v>10</v>
      </c>
      <c r="B53" s="195" t="s">
        <v>71</v>
      </c>
      <c r="C53" s="195"/>
      <c r="D53" s="195"/>
      <c r="E53" s="195"/>
      <c r="F53" s="195"/>
      <c r="G53" s="54">
        <v>2.9</v>
      </c>
      <c r="H53" s="47">
        <f>ROUND((G53*2*22)-0.06*H25,2)</f>
        <v>62.95</v>
      </c>
    </row>
    <row r="54" spans="1:13" ht="15.75" customHeight="1">
      <c r="A54" s="37" t="s">
        <v>12</v>
      </c>
      <c r="B54" s="195" t="s">
        <v>72</v>
      </c>
      <c r="C54" s="195"/>
      <c r="D54" s="195"/>
      <c r="E54" s="195"/>
      <c r="F54" s="195"/>
      <c r="G54" s="38" t="s">
        <v>73</v>
      </c>
      <c r="H54" s="47">
        <v>540.54</v>
      </c>
    </row>
    <row r="55" spans="1:13" ht="15.75" customHeight="1">
      <c r="A55" s="37" t="s">
        <v>15</v>
      </c>
      <c r="B55" s="195" t="s">
        <v>74</v>
      </c>
      <c r="C55" s="195"/>
      <c r="D55" s="195"/>
      <c r="E55" s="195"/>
      <c r="F55" s="195"/>
      <c r="G55" s="38" t="s">
        <v>73</v>
      </c>
      <c r="H55" s="47">
        <v>100</v>
      </c>
    </row>
    <row r="56" spans="1:13" ht="15.75" customHeight="1">
      <c r="A56" s="37" t="s">
        <v>18</v>
      </c>
      <c r="B56" s="195" t="s">
        <v>75</v>
      </c>
      <c r="C56" s="195"/>
      <c r="D56" s="195"/>
      <c r="E56" s="195"/>
      <c r="F56" s="195"/>
      <c r="G56" s="38" t="s">
        <v>73</v>
      </c>
      <c r="H56" s="47">
        <f>47.11+0.9+2.4</f>
        <v>50.41</v>
      </c>
    </row>
    <row r="57" spans="1:13" ht="15.75" customHeight="1">
      <c r="A57" s="186" t="s">
        <v>76</v>
      </c>
      <c r="B57" s="186"/>
      <c r="C57" s="186"/>
      <c r="D57" s="186"/>
      <c r="E57" s="186"/>
      <c r="F57" s="186"/>
      <c r="G57" s="186"/>
      <c r="H57" s="55">
        <f>SUM(H53:H56)</f>
        <v>753.9</v>
      </c>
    </row>
    <row r="58" spans="1:13" ht="15.75" customHeight="1">
      <c r="A58" s="194"/>
      <c r="B58" s="194"/>
      <c r="C58" s="194"/>
      <c r="D58" s="194"/>
      <c r="E58" s="194"/>
      <c r="F58" s="194"/>
      <c r="G58" s="194"/>
      <c r="H58" s="194"/>
    </row>
    <row r="59" spans="1:13" ht="15.75" customHeight="1">
      <c r="A59" s="186" t="s">
        <v>77</v>
      </c>
      <c r="B59" s="186"/>
      <c r="C59" s="186"/>
      <c r="D59" s="186"/>
      <c r="E59" s="186"/>
      <c r="F59" s="186"/>
      <c r="G59" s="186"/>
      <c r="H59" s="186"/>
    </row>
    <row r="60" spans="1:13" ht="15.75" customHeight="1">
      <c r="A60" s="186" t="s">
        <v>78</v>
      </c>
      <c r="B60" s="186"/>
      <c r="C60" s="186"/>
      <c r="D60" s="186"/>
      <c r="E60" s="186"/>
      <c r="F60" s="186"/>
      <c r="G60" s="186"/>
      <c r="H60" s="39" t="s">
        <v>39</v>
      </c>
    </row>
    <row r="61" spans="1:13" ht="15.75" customHeight="1">
      <c r="A61" s="37" t="s">
        <v>79</v>
      </c>
      <c r="B61" s="193" t="s">
        <v>80</v>
      </c>
      <c r="C61" s="193"/>
      <c r="D61" s="193"/>
      <c r="E61" s="193"/>
      <c r="F61" s="193"/>
      <c r="G61" s="193"/>
      <c r="H61" s="50">
        <f>H37</f>
        <v>209.45</v>
      </c>
    </row>
    <row r="62" spans="1:13" ht="15.75" customHeight="1">
      <c r="A62" s="37" t="s">
        <v>81</v>
      </c>
      <c r="B62" s="193" t="s">
        <v>82</v>
      </c>
      <c r="C62" s="193"/>
      <c r="D62" s="193"/>
      <c r="E62" s="193"/>
      <c r="F62" s="193"/>
      <c r="G62" s="193"/>
      <c r="H62" s="50">
        <f>H50</f>
        <v>460.70000000000005</v>
      </c>
      <c r="M62" s="57"/>
    </row>
    <row r="63" spans="1:13" ht="15.75" customHeight="1">
      <c r="A63" s="37" t="s">
        <v>83</v>
      </c>
      <c r="B63" s="193" t="s">
        <v>84</v>
      </c>
      <c r="C63" s="193"/>
      <c r="D63" s="193"/>
      <c r="E63" s="193"/>
      <c r="F63" s="193"/>
      <c r="G63" s="193"/>
      <c r="H63" s="50">
        <f>H57</f>
        <v>753.9</v>
      </c>
    </row>
    <row r="64" spans="1:13" ht="15.75" customHeight="1">
      <c r="A64" s="186" t="s">
        <v>85</v>
      </c>
      <c r="B64" s="186"/>
      <c r="C64" s="186"/>
      <c r="D64" s="186"/>
      <c r="E64" s="186"/>
      <c r="F64" s="186"/>
      <c r="G64" s="186"/>
      <c r="H64" s="49">
        <f>SUM(H61:H63)</f>
        <v>1424.0500000000002</v>
      </c>
    </row>
    <row r="65" spans="1:13" ht="15.75" customHeight="1">
      <c r="A65" s="204" t="s">
        <v>86</v>
      </c>
      <c r="B65" s="204"/>
      <c r="C65" s="204"/>
      <c r="D65" s="204"/>
      <c r="E65" s="204"/>
      <c r="F65" s="198" t="s">
        <v>55</v>
      </c>
      <c r="G65" s="198"/>
      <c r="H65" s="52">
        <f>H31</f>
        <v>1077.4295454545454</v>
      </c>
    </row>
    <row r="66" spans="1:13" ht="15.75" customHeight="1">
      <c r="A66" s="204"/>
      <c r="B66" s="204"/>
      <c r="C66" s="204"/>
      <c r="D66" s="204"/>
      <c r="E66" s="204"/>
      <c r="F66" s="198" t="s">
        <v>87</v>
      </c>
      <c r="G66" s="198"/>
      <c r="H66" s="52">
        <f>H64</f>
        <v>1424.0500000000002</v>
      </c>
    </row>
    <row r="67" spans="1:13" ht="15.75" customHeight="1">
      <c r="A67" s="204"/>
      <c r="B67" s="204"/>
      <c r="C67" s="204"/>
      <c r="D67" s="204"/>
      <c r="E67" s="204"/>
      <c r="F67" s="199" t="s">
        <v>57</v>
      </c>
      <c r="G67" s="199"/>
      <c r="H67" s="53">
        <f>SUM(H65:H66)</f>
        <v>2501.4795454545456</v>
      </c>
    </row>
    <row r="68" spans="1:13" ht="15.75" customHeight="1">
      <c r="A68" s="186" t="s">
        <v>88</v>
      </c>
      <c r="B68" s="186"/>
      <c r="C68" s="186"/>
      <c r="D68" s="186"/>
      <c r="E68" s="186"/>
      <c r="F68" s="186"/>
      <c r="G68" s="186"/>
      <c r="H68" s="186"/>
    </row>
    <row r="69" spans="1:13" ht="15.75" customHeight="1">
      <c r="A69" s="37">
        <v>3</v>
      </c>
      <c r="B69" s="186" t="s">
        <v>89</v>
      </c>
      <c r="C69" s="186"/>
      <c r="D69" s="186"/>
      <c r="E69" s="186"/>
      <c r="F69" s="186"/>
      <c r="G69" s="39" t="s">
        <v>38</v>
      </c>
      <c r="H69" s="39" t="s">
        <v>39</v>
      </c>
    </row>
    <row r="70" spans="1:13" ht="15.75" customHeight="1">
      <c r="A70" s="37" t="s">
        <v>10</v>
      </c>
      <c r="B70" s="192" t="s">
        <v>90</v>
      </c>
      <c r="C70" s="192"/>
      <c r="D70" s="192"/>
      <c r="E70" s="192"/>
      <c r="F70" s="192"/>
      <c r="G70" s="48">
        <f>ROUND(((1/12)*5%),4)</f>
        <v>4.1999999999999997E-3</v>
      </c>
      <c r="H70" s="50">
        <f>ROUND(G70*$H$67,2)</f>
        <v>10.51</v>
      </c>
    </row>
    <row r="71" spans="1:13" ht="15.75" customHeight="1">
      <c r="A71" s="37" t="s">
        <v>12</v>
      </c>
      <c r="B71" s="192" t="s">
        <v>91</v>
      </c>
      <c r="C71" s="192"/>
      <c r="D71" s="192"/>
      <c r="E71" s="192"/>
      <c r="F71" s="192"/>
      <c r="G71" s="48">
        <f>TRUNC(G70*G49,4)</f>
        <v>2.9999999999999997E-4</v>
      </c>
      <c r="H71" s="50">
        <f>ROUND(G71*$H$67,2)</f>
        <v>0.75</v>
      </c>
      <c r="K71" s="74"/>
    </row>
    <row r="72" spans="1:13" ht="15.75" customHeight="1">
      <c r="A72" s="37" t="s">
        <v>15</v>
      </c>
      <c r="B72" s="192" t="s">
        <v>92</v>
      </c>
      <c r="C72" s="192"/>
      <c r="D72" s="192"/>
      <c r="E72" s="192"/>
      <c r="F72" s="192"/>
      <c r="G72" s="48">
        <v>1.9400000000000001E-2</v>
      </c>
      <c r="H72" s="50">
        <f>ROUND(G72*$H$67,2)</f>
        <v>48.53</v>
      </c>
    </row>
    <row r="73" spans="1:13" ht="15.75" customHeight="1">
      <c r="A73" s="58" t="s">
        <v>18</v>
      </c>
      <c r="B73" s="203" t="s">
        <v>93</v>
      </c>
      <c r="C73" s="203"/>
      <c r="D73" s="203"/>
      <c r="E73" s="203"/>
      <c r="F73" s="203"/>
      <c r="G73" s="48">
        <f>ROUND(G72*G50,4)</f>
        <v>6.8999999999999999E-3</v>
      </c>
      <c r="H73" s="50">
        <f>ROUND(G73*$H$67,2)</f>
        <v>17.260000000000002</v>
      </c>
      <c r="K73" s="75"/>
    </row>
    <row r="74" spans="1:13" ht="15.75" customHeight="1">
      <c r="A74" s="37" t="s">
        <v>44</v>
      </c>
      <c r="B74" s="192" t="s">
        <v>94</v>
      </c>
      <c r="C74" s="192"/>
      <c r="D74" s="192"/>
      <c r="E74" s="192"/>
      <c r="F74" s="192"/>
      <c r="G74" s="48">
        <v>0.04</v>
      </c>
      <c r="H74" s="50">
        <f>ROUND(G74*$H$67,2)</f>
        <v>100.06</v>
      </c>
    </row>
    <row r="75" spans="1:13" ht="15.75" customHeight="1">
      <c r="A75" s="186" t="s">
        <v>95</v>
      </c>
      <c r="B75" s="186"/>
      <c r="C75" s="186"/>
      <c r="D75" s="186"/>
      <c r="E75" s="186"/>
      <c r="F75" s="186"/>
      <c r="G75" s="51">
        <f>SUM(G70:G74)</f>
        <v>7.0800000000000002E-2</v>
      </c>
      <c r="H75" s="49">
        <f>SUM(H70:H74)</f>
        <v>177.11</v>
      </c>
    </row>
    <row r="76" spans="1:13" ht="15.75" customHeight="1">
      <c r="A76" s="196" t="s">
        <v>96</v>
      </c>
      <c r="B76" s="196"/>
      <c r="C76" s="196"/>
      <c r="D76" s="196"/>
      <c r="E76" s="196"/>
      <c r="F76" s="198" t="s">
        <v>55</v>
      </c>
      <c r="G76" s="198"/>
      <c r="H76" s="52">
        <f>H31</f>
        <v>1077.4295454545454</v>
      </c>
    </row>
    <row r="77" spans="1:13" ht="15.75" customHeight="1">
      <c r="A77" s="196"/>
      <c r="B77" s="196"/>
      <c r="C77" s="196"/>
      <c r="D77" s="196"/>
      <c r="E77" s="196"/>
      <c r="F77" s="198" t="s">
        <v>87</v>
      </c>
      <c r="G77" s="198"/>
      <c r="H77" s="52">
        <f>H64</f>
        <v>1424.0500000000002</v>
      </c>
    </row>
    <row r="78" spans="1:13" ht="15.75" customHeight="1">
      <c r="A78" s="196"/>
      <c r="B78" s="196"/>
      <c r="C78" s="196"/>
      <c r="D78" s="196"/>
      <c r="E78" s="196"/>
      <c r="F78" s="198" t="s">
        <v>97</v>
      </c>
      <c r="G78" s="198"/>
      <c r="H78" s="52">
        <f>H75</f>
        <v>177.11</v>
      </c>
      <c r="M78" s="76"/>
    </row>
    <row r="79" spans="1:13" ht="15.75" customHeight="1">
      <c r="A79" s="196"/>
      <c r="B79" s="196"/>
      <c r="C79" s="196"/>
      <c r="D79" s="196"/>
      <c r="E79" s="196"/>
      <c r="F79" s="199" t="s">
        <v>57</v>
      </c>
      <c r="G79" s="199"/>
      <c r="H79" s="53">
        <f>SUM(H76:H78)</f>
        <v>2678.5895454545457</v>
      </c>
    </row>
    <row r="80" spans="1:13" ht="15.75" customHeight="1">
      <c r="A80" s="186" t="s">
        <v>98</v>
      </c>
      <c r="B80" s="186"/>
      <c r="C80" s="186"/>
      <c r="D80" s="186"/>
      <c r="E80" s="186"/>
      <c r="F80" s="186"/>
      <c r="G80" s="186"/>
      <c r="H80" s="186"/>
    </row>
    <row r="81" spans="1:11" ht="15.75" customHeight="1">
      <c r="A81" s="186" t="s">
        <v>99</v>
      </c>
      <c r="B81" s="186"/>
      <c r="C81" s="186"/>
      <c r="D81" s="186"/>
      <c r="E81" s="186"/>
      <c r="F81" s="186"/>
      <c r="G81" s="39" t="s">
        <v>38</v>
      </c>
      <c r="H81" s="39" t="s">
        <v>39</v>
      </c>
    </row>
    <row r="82" spans="1:11" ht="15.75" customHeight="1">
      <c r="A82" s="37" t="s">
        <v>10</v>
      </c>
      <c r="B82" s="192" t="s">
        <v>100</v>
      </c>
      <c r="C82" s="192"/>
      <c r="D82" s="192"/>
      <c r="E82" s="192"/>
      <c r="F82" s="192"/>
      <c r="G82" s="48">
        <v>0</v>
      </c>
      <c r="H82" s="50">
        <f t="shared" ref="H82:H87" si="1">ROUND(G82*$H$79,2)</f>
        <v>0</v>
      </c>
    </row>
    <row r="83" spans="1:11" ht="15.75" customHeight="1">
      <c r="A83" s="37" t="s">
        <v>12</v>
      </c>
      <c r="B83" s="192" t="s">
        <v>101</v>
      </c>
      <c r="C83" s="192"/>
      <c r="D83" s="192"/>
      <c r="E83" s="192"/>
      <c r="F83" s="192"/>
      <c r="G83" s="48">
        <v>2.8E-3</v>
      </c>
      <c r="H83" s="50">
        <f t="shared" si="1"/>
        <v>7.5</v>
      </c>
      <c r="K83" s="76"/>
    </row>
    <row r="84" spans="1:11" ht="15.75" customHeight="1">
      <c r="A84" s="37" t="s">
        <v>15</v>
      </c>
      <c r="B84" s="192" t="s">
        <v>102</v>
      </c>
      <c r="C84" s="192"/>
      <c r="D84" s="192"/>
      <c r="E84" s="192"/>
      <c r="F84" s="192"/>
      <c r="G84" s="48">
        <f>ROUND(((5/30)/12)*2%,4)</f>
        <v>2.9999999999999997E-4</v>
      </c>
      <c r="H84" s="50">
        <f t="shared" si="1"/>
        <v>0.8</v>
      </c>
      <c r="J84" s="76"/>
    </row>
    <row r="85" spans="1:11" ht="15.75" customHeight="1">
      <c r="A85" s="37" t="s">
        <v>18</v>
      </c>
      <c r="B85" s="192" t="s">
        <v>103</v>
      </c>
      <c r="C85" s="192"/>
      <c r="D85" s="192"/>
      <c r="E85" s="192"/>
      <c r="F85" s="192"/>
      <c r="G85" s="48">
        <f>ROUND(((15/30)/12)*8%,4)</f>
        <v>3.3E-3</v>
      </c>
      <c r="H85" s="50">
        <f t="shared" si="1"/>
        <v>8.84</v>
      </c>
    </row>
    <row r="86" spans="1:11" ht="15.75" customHeight="1">
      <c r="A86" s="37" t="s">
        <v>44</v>
      </c>
      <c r="B86" s="192" t="s">
        <v>104</v>
      </c>
      <c r="C86" s="192"/>
      <c r="D86" s="192"/>
      <c r="E86" s="192"/>
      <c r="F86" s="192"/>
      <c r="G86" s="48">
        <f>ROUND(((1+1/3)/12*4/12)*2%,4)</f>
        <v>6.9999999999999999E-4</v>
      </c>
      <c r="H86" s="50">
        <f t="shared" si="1"/>
        <v>1.88</v>
      </c>
    </row>
    <row r="87" spans="1:11" ht="15.75" customHeight="1">
      <c r="A87" s="37" t="s">
        <v>46</v>
      </c>
      <c r="B87" s="192" t="s">
        <v>105</v>
      </c>
      <c r="C87" s="192"/>
      <c r="D87" s="192"/>
      <c r="E87" s="192"/>
      <c r="F87" s="192"/>
      <c r="G87" s="48">
        <v>0</v>
      </c>
      <c r="H87" s="50">
        <f t="shared" si="1"/>
        <v>0</v>
      </c>
    </row>
    <row r="88" spans="1:11" ht="15.75" customHeight="1">
      <c r="A88" s="186" t="s">
        <v>106</v>
      </c>
      <c r="B88" s="186"/>
      <c r="C88" s="186"/>
      <c r="D88" s="186"/>
      <c r="E88" s="186"/>
      <c r="F88" s="186"/>
      <c r="G88" s="51">
        <f>SUM(G82:G87)</f>
        <v>7.0999999999999995E-3</v>
      </c>
      <c r="H88" s="49">
        <f>SUM(H82:H87)</f>
        <v>19.02</v>
      </c>
    </row>
    <row r="89" spans="1:11" ht="15.75" customHeight="1">
      <c r="A89" s="194"/>
      <c r="B89" s="194"/>
      <c r="C89" s="194"/>
      <c r="D89" s="194"/>
      <c r="E89" s="194"/>
      <c r="F89" s="194"/>
      <c r="G89" s="194"/>
      <c r="H89" s="194"/>
    </row>
    <row r="90" spans="1:11" ht="15.75" customHeight="1">
      <c r="A90" s="186" t="s">
        <v>107</v>
      </c>
      <c r="B90" s="186"/>
      <c r="C90" s="186"/>
      <c r="D90" s="186"/>
      <c r="E90" s="186"/>
      <c r="F90" s="186"/>
      <c r="G90" s="39" t="s">
        <v>38</v>
      </c>
      <c r="H90" s="39" t="s">
        <v>39</v>
      </c>
    </row>
    <row r="91" spans="1:11" ht="15.75" customHeight="1">
      <c r="A91" s="37" t="s">
        <v>10</v>
      </c>
      <c r="B91" s="192" t="s">
        <v>108</v>
      </c>
      <c r="C91" s="192"/>
      <c r="D91" s="192"/>
      <c r="E91" s="192"/>
      <c r="F91" s="192"/>
      <c r="G91" s="48">
        <v>0</v>
      </c>
      <c r="H91" s="50">
        <f>H31*G91</f>
        <v>0</v>
      </c>
    </row>
    <row r="92" spans="1:11" ht="15.75" customHeight="1">
      <c r="A92" s="186" t="s">
        <v>109</v>
      </c>
      <c r="B92" s="186"/>
      <c r="C92" s="186"/>
      <c r="D92" s="186"/>
      <c r="E92" s="186"/>
      <c r="F92" s="186"/>
      <c r="G92" s="51">
        <f>G91</f>
        <v>0</v>
      </c>
      <c r="H92" s="49">
        <f>H91</f>
        <v>0</v>
      </c>
    </row>
    <row r="93" spans="1:11" ht="15.75" customHeight="1">
      <c r="A93" s="194"/>
      <c r="B93" s="194"/>
      <c r="C93" s="194"/>
      <c r="D93" s="194"/>
      <c r="E93" s="194"/>
      <c r="F93" s="194"/>
      <c r="G93" s="194"/>
      <c r="H93" s="194"/>
    </row>
    <row r="94" spans="1:11" ht="15.75" customHeight="1">
      <c r="A94" s="186" t="s">
        <v>110</v>
      </c>
      <c r="B94" s="186"/>
      <c r="C94" s="186"/>
      <c r="D94" s="186"/>
      <c r="E94" s="186"/>
      <c r="F94" s="186"/>
      <c r="G94" s="186"/>
      <c r="H94" s="186"/>
    </row>
    <row r="95" spans="1:11" ht="15.75" customHeight="1">
      <c r="A95" s="186" t="s">
        <v>111</v>
      </c>
      <c r="B95" s="186"/>
      <c r="C95" s="186"/>
      <c r="D95" s="186"/>
      <c r="E95" s="186"/>
      <c r="F95" s="186"/>
      <c r="G95" s="186"/>
      <c r="H95" s="39" t="s">
        <v>39</v>
      </c>
    </row>
    <row r="96" spans="1:11" ht="15.75" customHeight="1">
      <c r="A96" s="37" t="s">
        <v>112</v>
      </c>
      <c r="B96" s="193" t="s">
        <v>113</v>
      </c>
      <c r="C96" s="193"/>
      <c r="D96" s="193"/>
      <c r="E96" s="193"/>
      <c r="F96" s="193"/>
      <c r="G96" s="193"/>
      <c r="H96" s="50">
        <f>H88</f>
        <v>19.02</v>
      </c>
    </row>
    <row r="97" spans="1:8" ht="15.75" customHeight="1">
      <c r="A97" s="37" t="s">
        <v>114</v>
      </c>
      <c r="B97" s="193" t="s">
        <v>115</v>
      </c>
      <c r="C97" s="193"/>
      <c r="D97" s="193"/>
      <c r="E97" s="193"/>
      <c r="F97" s="193"/>
      <c r="G97" s="193"/>
      <c r="H97" s="50">
        <f>H92</f>
        <v>0</v>
      </c>
    </row>
    <row r="98" spans="1:8" ht="15.75" customHeight="1">
      <c r="A98" s="186" t="s">
        <v>116</v>
      </c>
      <c r="B98" s="186"/>
      <c r="C98" s="186"/>
      <c r="D98" s="186"/>
      <c r="E98" s="186"/>
      <c r="F98" s="186"/>
      <c r="G98" s="186"/>
      <c r="H98" s="49">
        <f>SUM(H96:H97)</f>
        <v>19.02</v>
      </c>
    </row>
    <row r="99" spans="1:8" ht="15.75" customHeight="1">
      <c r="A99" s="194"/>
      <c r="B99" s="194"/>
      <c r="C99" s="194"/>
      <c r="D99" s="194"/>
      <c r="E99" s="194"/>
      <c r="F99" s="194"/>
      <c r="G99" s="194"/>
      <c r="H99" s="194"/>
    </row>
    <row r="100" spans="1:8" ht="15.75" customHeight="1">
      <c r="A100" s="186" t="s">
        <v>117</v>
      </c>
      <c r="B100" s="186"/>
      <c r="C100" s="186"/>
      <c r="D100" s="186"/>
      <c r="E100" s="186"/>
      <c r="F100" s="186"/>
      <c r="G100" s="186"/>
      <c r="H100" s="186"/>
    </row>
    <row r="101" spans="1:8" ht="15.75" customHeight="1">
      <c r="A101" s="39">
        <v>5</v>
      </c>
      <c r="B101" s="186" t="s">
        <v>118</v>
      </c>
      <c r="C101" s="186"/>
      <c r="D101" s="186"/>
      <c r="E101" s="186"/>
      <c r="F101" s="186"/>
      <c r="G101" s="39"/>
      <c r="H101" s="39" t="s">
        <v>39</v>
      </c>
    </row>
    <row r="102" spans="1:8" ht="15.75" customHeight="1">
      <c r="A102" s="59" t="s">
        <v>10</v>
      </c>
      <c r="B102" s="195" t="s">
        <v>119</v>
      </c>
      <c r="C102" s="195"/>
      <c r="D102" s="195"/>
      <c r="E102" s="195"/>
      <c r="F102" s="195"/>
      <c r="G102" s="60" t="s">
        <v>73</v>
      </c>
      <c r="H102" s="50">
        <v>1.49</v>
      </c>
    </row>
    <row r="103" spans="1:8" ht="15.75" customHeight="1">
      <c r="A103" s="59" t="s">
        <v>12</v>
      </c>
      <c r="B103" s="195" t="s">
        <v>120</v>
      </c>
      <c r="C103" s="195"/>
      <c r="D103" s="195"/>
      <c r="E103" s="195"/>
      <c r="F103" s="195"/>
      <c r="G103" s="60" t="s">
        <v>73</v>
      </c>
      <c r="H103" s="61"/>
    </row>
    <row r="104" spans="1:8" ht="15.75" customHeight="1">
      <c r="A104" s="59" t="s">
        <v>15</v>
      </c>
      <c r="B104" s="195" t="s">
        <v>121</v>
      </c>
      <c r="C104" s="195"/>
      <c r="D104" s="195"/>
      <c r="E104" s="195"/>
      <c r="F104" s="195"/>
      <c r="G104" s="60" t="s">
        <v>73</v>
      </c>
      <c r="H104" s="61">
        <v>76.23</v>
      </c>
    </row>
    <row r="105" spans="1:8" ht="15.75" customHeight="1">
      <c r="A105" s="59" t="s">
        <v>18</v>
      </c>
      <c r="B105" s="195" t="s">
        <v>122</v>
      </c>
      <c r="C105" s="195"/>
      <c r="D105" s="195"/>
      <c r="E105" s="195"/>
      <c r="F105" s="195"/>
      <c r="G105" s="62" t="s">
        <v>73</v>
      </c>
      <c r="H105" s="50">
        <v>1.1200000000000001</v>
      </c>
    </row>
    <row r="106" spans="1:8" ht="15.75" customHeight="1">
      <c r="A106" s="186" t="s">
        <v>123</v>
      </c>
      <c r="B106" s="186"/>
      <c r="C106" s="186"/>
      <c r="D106" s="186"/>
      <c r="E106" s="186"/>
      <c r="F106" s="186"/>
      <c r="G106" s="51" t="s">
        <v>73</v>
      </c>
      <c r="H106" s="49">
        <f>SUM(H102:H105)</f>
        <v>78.84</v>
      </c>
    </row>
    <row r="107" spans="1:8" ht="15.75" customHeight="1">
      <c r="A107" s="196" t="s">
        <v>124</v>
      </c>
      <c r="B107" s="196"/>
      <c r="C107" s="196"/>
      <c r="D107" s="196"/>
      <c r="E107" s="196"/>
      <c r="F107" s="198" t="s">
        <v>55</v>
      </c>
      <c r="G107" s="198"/>
      <c r="H107" s="52">
        <f>H31</f>
        <v>1077.4295454545454</v>
      </c>
    </row>
    <row r="108" spans="1:8" ht="15.75" customHeight="1">
      <c r="A108" s="196"/>
      <c r="B108" s="196"/>
      <c r="C108" s="196"/>
      <c r="D108" s="196"/>
      <c r="E108" s="196"/>
      <c r="F108" s="198" t="s">
        <v>87</v>
      </c>
      <c r="G108" s="198"/>
      <c r="H108" s="52">
        <f>H64</f>
        <v>1424.0500000000002</v>
      </c>
    </row>
    <row r="109" spans="1:8" ht="15.75" customHeight="1">
      <c r="A109" s="196"/>
      <c r="B109" s="196"/>
      <c r="C109" s="196"/>
      <c r="D109" s="196"/>
      <c r="E109" s="196"/>
      <c r="F109" s="198" t="s">
        <v>97</v>
      </c>
      <c r="G109" s="198"/>
      <c r="H109" s="52">
        <f>H75</f>
        <v>177.11</v>
      </c>
    </row>
    <row r="110" spans="1:8" ht="15.75" customHeight="1">
      <c r="A110" s="196"/>
      <c r="B110" s="196"/>
      <c r="C110" s="196"/>
      <c r="D110" s="196"/>
      <c r="E110" s="196"/>
      <c r="F110" s="198" t="s">
        <v>125</v>
      </c>
      <c r="G110" s="198"/>
      <c r="H110" s="52">
        <f>H98</f>
        <v>19.02</v>
      </c>
    </row>
    <row r="111" spans="1:8" ht="15.75" customHeight="1">
      <c r="A111" s="196"/>
      <c r="B111" s="196"/>
      <c r="C111" s="196"/>
      <c r="D111" s="196"/>
      <c r="E111" s="196"/>
      <c r="F111" s="198" t="s">
        <v>126</v>
      </c>
      <c r="G111" s="198"/>
      <c r="H111" s="52">
        <f>H106</f>
        <v>78.84</v>
      </c>
    </row>
    <row r="112" spans="1:8" ht="15.75" customHeight="1">
      <c r="A112" s="196"/>
      <c r="B112" s="196"/>
      <c r="C112" s="196"/>
      <c r="D112" s="196"/>
      <c r="E112" s="196"/>
      <c r="F112" s="199" t="s">
        <v>57</v>
      </c>
      <c r="G112" s="199"/>
      <c r="H112" s="53">
        <f>SUM(H107:H111)</f>
        <v>2776.4495454545458</v>
      </c>
    </row>
    <row r="113" spans="1:8" ht="15.75" customHeight="1">
      <c r="A113" s="186" t="s">
        <v>127</v>
      </c>
      <c r="B113" s="186"/>
      <c r="C113" s="186"/>
      <c r="D113" s="186"/>
      <c r="E113" s="186"/>
      <c r="F113" s="186"/>
      <c r="G113" s="186"/>
      <c r="H113" s="186"/>
    </row>
    <row r="114" spans="1:8" ht="15.75" customHeight="1">
      <c r="A114" s="39">
        <v>6</v>
      </c>
      <c r="B114" s="186" t="s">
        <v>128</v>
      </c>
      <c r="C114" s="186"/>
      <c r="D114" s="186"/>
      <c r="E114" s="186"/>
      <c r="F114" s="186"/>
      <c r="G114" s="39" t="s">
        <v>38</v>
      </c>
      <c r="H114" s="39" t="s">
        <v>39</v>
      </c>
    </row>
    <row r="115" spans="1:8" ht="15.75" customHeight="1">
      <c r="A115" s="37" t="s">
        <v>10</v>
      </c>
      <c r="B115" s="192" t="s">
        <v>129</v>
      </c>
      <c r="C115" s="192"/>
      <c r="D115" s="192"/>
      <c r="E115" s="192"/>
      <c r="F115" s="192"/>
      <c r="G115" s="63">
        <v>1.7000000000000001E-2</v>
      </c>
      <c r="H115" s="50">
        <f>ROUND(G115*H112,2)</f>
        <v>47.2</v>
      </c>
    </row>
    <row r="116" spans="1:8" ht="15.75" customHeight="1">
      <c r="A116" s="37" t="s">
        <v>12</v>
      </c>
      <c r="B116" s="192" t="s">
        <v>130</v>
      </c>
      <c r="C116" s="192"/>
      <c r="D116" s="192"/>
      <c r="E116" s="192"/>
      <c r="F116" s="192"/>
      <c r="G116" s="63">
        <v>1.7000000000000001E-2</v>
      </c>
      <c r="H116" s="50">
        <f>ROUND(G116*(H112+H115),2)</f>
        <v>48</v>
      </c>
    </row>
    <row r="117" spans="1:8" ht="15.75" customHeight="1">
      <c r="A117" s="37" t="s">
        <v>15</v>
      </c>
      <c r="B117" s="197" t="s">
        <v>131</v>
      </c>
      <c r="C117" s="197"/>
      <c r="D117" s="197"/>
      <c r="E117" s="197"/>
      <c r="F117" s="197"/>
      <c r="G117" s="48"/>
      <c r="H117" s="64"/>
    </row>
    <row r="118" spans="1:8" ht="15.75" customHeight="1">
      <c r="A118" s="37" t="s">
        <v>132</v>
      </c>
      <c r="B118" s="192" t="s">
        <v>133</v>
      </c>
      <c r="C118" s="192"/>
      <c r="D118" s="192"/>
      <c r="E118" s="192"/>
      <c r="F118" s="192"/>
      <c r="G118" s="63">
        <v>0.01</v>
      </c>
      <c r="H118" s="50">
        <f>ROUND($H$128*G118,2)</f>
        <v>30.55</v>
      </c>
    </row>
    <row r="119" spans="1:8" ht="15.75" customHeight="1">
      <c r="A119" s="37" t="s">
        <v>134</v>
      </c>
      <c r="B119" s="192" t="s">
        <v>135</v>
      </c>
      <c r="C119" s="192"/>
      <c r="D119" s="192"/>
      <c r="E119" s="192"/>
      <c r="F119" s="192"/>
      <c r="G119" s="65">
        <v>0</v>
      </c>
      <c r="H119" s="50">
        <f>ROUND($H$128*G119,2)</f>
        <v>0</v>
      </c>
    </row>
    <row r="120" spans="1:8" ht="15.75" customHeight="1">
      <c r="A120" s="37" t="s">
        <v>136</v>
      </c>
      <c r="B120" s="192" t="s">
        <v>137</v>
      </c>
      <c r="C120" s="192"/>
      <c r="D120" s="192"/>
      <c r="E120" s="192"/>
      <c r="F120" s="192"/>
      <c r="G120" s="66">
        <v>0.05</v>
      </c>
      <c r="H120" s="50">
        <f>ROUND($H$128*G120,2)</f>
        <v>152.75</v>
      </c>
    </row>
    <row r="121" spans="1:8" ht="15.75" customHeight="1">
      <c r="A121" s="186" t="s">
        <v>138</v>
      </c>
      <c r="B121" s="186"/>
      <c r="C121" s="186"/>
      <c r="D121" s="186"/>
      <c r="E121" s="186"/>
      <c r="F121" s="186"/>
      <c r="G121" s="67">
        <f>SUM(G115:G120)</f>
        <v>9.4E-2</v>
      </c>
      <c r="H121" s="49">
        <f>SUM(H115:H120)</f>
        <v>278.5</v>
      </c>
    </row>
    <row r="122" spans="1:8" ht="15.75" customHeight="1">
      <c r="A122" s="68"/>
      <c r="B122" s="241"/>
      <c r="C122" s="241"/>
      <c r="D122" s="241"/>
      <c r="E122" s="241"/>
      <c r="F122" s="241"/>
      <c r="G122" s="241"/>
      <c r="H122" s="241"/>
    </row>
    <row r="123" spans="1:8" ht="15.75" customHeight="1">
      <c r="A123" s="69" t="s">
        <v>139</v>
      </c>
      <c r="B123" s="240" t="s">
        <v>140</v>
      </c>
      <c r="C123" s="240"/>
      <c r="D123" s="240"/>
      <c r="E123" s="240"/>
      <c r="F123" s="240"/>
      <c r="G123" s="71">
        <f>SUM(G118+G119+G120)</f>
        <v>6.0000000000000005E-2</v>
      </c>
      <c r="H123" s="72"/>
    </row>
    <row r="124" spans="1:8" ht="15.75" customHeight="1">
      <c r="A124" s="69"/>
      <c r="B124" s="240">
        <v>100</v>
      </c>
      <c r="C124" s="240"/>
      <c r="D124" s="240"/>
      <c r="E124" s="240"/>
      <c r="F124" s="240"/>
      <c r="G124" s="71"/>
      <c r="H124" s="72"/>
    </row>
    <row r="125" spans="1:8" ht="15.75" customHeight="1">
      <c r="A125" s="73"/>
      <c r="B125" s="70"/>
      <c r="C125" s="70"/>
      <c r="D125" s="70"/>
      <c r="E125" s="70"/>
      <c r="F125" s="70"/>
      <c r="G125" s="71"/>
      <c r="H125" s="72"/>
    </row>
    <row r="126" spans="1:8" ht="15.75" customHeight="1">
      <c r="A126" s="69" t="s">
        <v>141</v>
      </c>
      <c r="B126" s="240" t="s">
        <v>142</v>
      </c>
      <c r="C126" s="240"/>
      <c r="D126" s="240"/>
      <c r="E126" s="240"/>
      <c r="F126" s="240"/>
      <c r="G126" s="71"/>
      <c r="H126" s="72">
        <f>H112+H115+H116</f>
        <v>2871.6495454545457</v>
      </c>
    </row>
    <row r="127" spans="1:8" ht="15.75" customHeight="1">
      <c r="A127" s="69"/>
      <c r="B127" s="70"/>
      <c r="C127" s="70"/>
      <c r="D127" s="70"/>
      <c r="E127" s="70"/>
      <c r="F127" s="70"/>
      <c r="G127" s="71"/>
      <c r="H127" s="72"/>
    </row>
    <row r="128" spans="1:8" ht="15.75" customHeight="1">
      <c r="A128" s="69" t="s">
        <v>143</v>
      </c>
      <c r="B128" s="240" t="s">
        <v>144</v>
      </c>
      <c r="C128" s="240"/>
      <c r="D128" s="240"/>
      <c r="E128" s="240"/>
      <c r="F128" s="240"/>
      <c r="G128" s="71"/>
      <c r="H128" s="72">
        <f>ROUND(H126/(1-G123),2)</f>
        <v>3054.95</v>
      </c>
    </row>
    <row r="129" spans="1:8" ht="15.75" customHeight="1">
      <c r="A129" s="69"/>
      <c r="B129" s="70"/>
      <c r="C129" s="70"/>
      <c r="D129" s="70"/>
      <c r="E129" s="70"/>
      <c r="F129" s="70"/>
      <c r="G129" s="71"/>
      <c r="H129" s="72"/>
    </row>
    <row r="130" spans="1:8" ht="15.75" customHeight="1">
      <c r="A130" s="69"/>
      <c r="B130" s="240" t="s">
        <v>145</v>
      </c>
      <c r="C130" s="240"/>
      <c r="D130" s="240"/>
      <c r="E130" s="240"/>
      <c r="F130" s="240"/>
      <c r="G130" s="71"/>
      <c r="H130" s="72">
        <f>H128-H126</f>
        <v>183.30045454545416</v>
      </c>
    </row>
    <row r="131" spans="1:8" ht="15.75" customHeight="1">
      <c r="A131" s="68"/>
      <c r="B131" s="77"/>
      <c r="C131" s="77"/>
      <c r="D131" s="77"/>
      <c r="E131" s="77"/>
      <c r="F131" s="77"/>
      <c r="G131" s="77"/>
      <c r="H131" s="78"/>
    </row>
    <row r="132" spans="1:8" ht="15.75" customHeight="1">
      <c r="A132" s="186" t="s">
        <v>146</v>
      </c>
      <c r="B132" s="186"/>
      <c r="C132" s="186"/>
      <c r="D132" s="186"/>
      <c r="E132" s="186"/>
      <c r="F132" s="186"/>
      <c r="G132" s="186"/>
      <c r="H132" s="186"/>
    </row>
    <row r="133" spans="1:8" ht="15.75" customHeight="1">
      <c r="A133" s="186" t="s">
        <v>147</v>
      </c>
      <c r="B133" s="186"/>
      <c r="C133" s="186"/>
      <c r="D133" s="186"/>
      <c r="E133" s="186"/>
      <c r="F133" s="186"/>
      <c r="G133" s="186"/>
      <c r="H133" s="39" t="s">
        <v>39</v>
      </c>
    </row>
    <row r="134" spans="1:8" ht="15.75" customHeight="1">
      <c r="A134" s="38" t="s">
        <v>10</v>
      </c>
      <c r="B134" s="192" t="str">
        <f>A23</f>
        <v>MÓDULO 1 - COMPOSIÇÃO DA REMUNERAÇÃO</v>
      </c>
      <c r="C134" s="192"/>
      <c r="D134" s="192"/>
      <c r="E134" s="192"/>
      <c r="F134" s="192"/>
      <c r="G134" s="192"/>
      <c r="H134" s="79">
        <f>H31</f>
        <v>1077.4295454545454</v>
      </c>
    </row>
    <row r="135" spans="1:8" ht="15.75" customHeight="1">
      <c r="A135" s="38" t="s">
        <v>12</v>
      </c>
      <c r="B135" s="192" t="str">
        <f>A33</f>
        <v>MÓDULO 2 – ENCARGOS E BENEFÍCIOS ANUAIS, MENSAIS E DIÁRIOS</v>
      </c>
      <c r="C135" s="192"/>
      <c r="D135" s="192"/>
      <c r="E135" s="192"/>
      <c r="F135" s="192"/>
      <c r="G135" s="192"/>
      <c r="H135" s="79">
        <f>H64</f>
        <v>1424.0500000000002</v>
      </c>
    </row>
    <row r="136" spans="1:8" ht="15.75" customHeight="1">
      <c r="A136" s="38" t="s">
        <v>15</v>
      </c>
      <c r="B136" s="192" t="str">
        <f>A68</f>
        <v>MÓDULO 3 – PROVISÃO PARA RESCISÃO</v>
      </c>
      <c r="C136" s="192"/>
      <c r="D136" s="192"/>
      <c r="E136" s="192"/>
      <c r="F136" s="192"/>
      <c r="G136" s="192"/>
      <c r="H136" s="79">
        <f>H75</f>
        <v>177.11</v>
      </c>
    </row>
    <row r="137" spans="1:8" ht="15.75" customHeight="1">
      <c r="A137" s="38" t="s">
        <v>18</v>
      </c>
      <c r="B137" s="192" t="str">
        <f>A80</f>
        <v>MÓDULO 4 – CUSTO DE REPOSIÇÃO DO PROFISSIONAL AUSENTE</v>
      </c>
      <c r="C137" s="192"/>
      <c r="D137" s="192"/>
      <c r="E137" s="192"/>
      <c r="F137" s="192"/>
      <c r="G137" s="192"/>
      <c r="H137" s="79">
        <f>H98</f>
        <v>19.02</v>
      </c>
    </row>
    <row r="138" spans="1:8" ht="15.75" customHeight="1">
      <c r="A138" s="38" t="s">
        <v>44</v>
      </c>
      <c r="B138" s="192" t="str">
        <f>A100</f>
        <v>MÓDULO 5 – INSUMOS DIVERSOS</v>
      </c>
      <c r="C138" s="192"/>
      <c r="D138" s="192"/>
      <c r="E138" s="192"/>
      <c r="F138" s="192"/>
      <c r="G138" s="192"/>
      <c r="H138" s="79">
        <f>H106</f>
        <v>78.84</v>
      </c>
    </row>
    <row r="139" spans="1:8" ht="15.75" customHeight="1">
      <c r="A139" s="186" t="s">
        <v>148</v>
      </c>
      <c r="B139" s="186"/>
      <c r="C139" s="186"/>
      <c r="D139" s="186"/>
      <c r="E139" s="186"/>
      <c r="F139" s="186"/>
      <c r="G139" s="186"/>
      <c r="H139" s="49">
        <f>SUM(H134:H138)</f>
        <v>2776.4495454545458</v>
      </c>
    </row>
    <row r="140" spans="1:8" ht="15.75" customHeight="1">
      <c r="A140" s="38" t="s">
        <v>46</v>
      </c>
      <c r="B140" s="192" t="str">
        <f>A113</f>
        <v>MÓDULO 6 – CUSTOS INDIRETOS, TRIBUTOS E LUCRO</v>
      </c>
      <c r="C140" s="192"/>
      <c r="D140" s="192"/>
      <c r="E140" s="192"/>
      <c r="F140" s="192"/>
      <c r="G140" s="192"/>
      <c r="H140" s="79">
        <f>H121</f>
        <v>278.5</v>
      </c>
    </row>
    <row r="141" spans="1:8" ht="15.75" customHeight="1">
      <c r="A141" s="186" t="s">
        <v>149</v>
      </c>
      <c r="B141" s="186"/>
      <c r="C141" s="186"/>
      <c r="D141" s="186"/>
      <c r="E141" s="186"/>
      <c r="F141" s="186"/>
      <c r="G141" s="186"/>
      <c r="H141" s="49">
        <f>SUM(H139:H140)</f>
        <v>3054.9495454545458</v>
      </c>
    </row>
    <row r="142" spans="1:8" ht="15.75" customHeight="1">
      <c r="H142" s="80"/>
    </row>
    <row r="143" spans="1:8" ht="15.75" customHeight="1"/>
    <row r="144" spans="1:8"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43">
    <mergeCell ref="A1:H1"/>
    <mergeCell ref="A3:H3"/>
    <mergeCell ref="A4:H4"/>
    <mergeCell ref="A5:F5"/>
    <mergeCell ref="G5:H5"/>
    <mergeCell ref="A6:H6"/>
    <mergeCell ref="A7:H7"/>
    <mergeCell ref="B8:G8"/>
    <mergeCell ref="B9:G9"/>
    <mergeCell ref="B10:G10"/>
    <mergeCell ref="B11:G11"/>
    <mergeCell ref="A12:H12"/>
    <mergeCell ref="A13:H13"/>
    <mergeCell ref="A14:D14"/>
    <mergeCell ref="F14:H14"/>
    <mergeCell ref="A15:D15"/>
    <mergeCell ref="F15:H15"/>
    <mergeCell ref="A16:H16"/>
    <mergeCell ref="B17:G17"/>
    <mergeCell ref="B18:G18"/>
    <mergeCell ref="B19:G19"/>
    <mergeCell ref="B20:G20"/>
    <mergeCell ref="B21:G21"/>
    <mergeCell ref="A22:H22"/>
    <mergeCell ref="A23:H23"/>
    <mergeCell ref="B24:F24"/>
    <mergeCell ref="B25:F25"/>
    <mergeCell ref="B26:F26"/>
    <mergeCell ref="B27:F27"/>
    <mergeCell ref="B28:F28"/>
    <mergeCell ref="B29:F29"/>
    <mergeCell ref="B30:F30"/>
    <mergeCell ref="A31:G31"/>
    <mergeCell ref="A32:H32"/>
    <mergeCell ref="A33:H33"/>
    <mergeCell ref="A34:F34"/>
    <mergeCell ref="B35:F35"/>
    <mergeCell ref="B36:F36"/>
    <mergeCell ref="A37:F37"/>
    <mergeCell ref="F38:G38"/>
    <mergeCell ref="F39:G39"/>
    <mergeCell ref="F40:G40"/>
    <mergeCell ref="A41:F41"/>
    <mergeCell ref="B42:F42"/>
    <mergeCell ref="B43:F43"/>
    <mergeCell ref="B44:F44"/>
    <mergeCell ref="B45:F45"/>
    <mergeCell ref="B46:F46"/>
    <mergeCell ref="B47:F47"/>
    <mergeCell ref="B48:F48"/>
    <mergeCell ref="B49:F49"/>
    <mergeCell ref="A50:F50"/>
    <mergeCell ref="A51:H51"/>
    <mergeCell ref="A52:F52"/>
    <mergeCell ref="B53:F53"/>
    <mergeCell ref="B54:F54"/>
    <mergeCell ref="B55:F55"/>
    <mergeCell ref="B56:F56"/>
    <mergeCell ref="A57:G57"/>
    <mergeCell ref="A58:H58"/>
    <mergeCell ref="A59:H59"/>
    <mergeCell ref="A60:G60"/>
    <mergeCell ref="B61:G61"/>
    <mergeCell ref="B62:G62"/>
    <mergeCell ref="B63:G63"/>
    <mergeCell ref="A64:G64"/>
    <mergeCell ref="F65:G65"/>
    <mergeCell ref="F66:G66"/>
    <mergeCell ref="F67:G67"/>
    <mergeCell ref="A68:H68"/>
    <mergeCell ref="B69:F69"/>
    <mergeCell ref="B70:F70"/>
    <mergeCell ref="B71:F71"/>
    <mergeCell ref="B72:F72"/>
    <mergeCell ref="B73:F73"/>
    <mergeCell ref="B74:F74"/>
    <mergeCell ref="A75:F75"/>
    <mergeCell ref="F76:G76"/>
    <mergeCell ref="F77:G77"/>
    <mergeCell ref="F78:G78"/>
    <mergeCell ref="F79:G79"/>
    <mergeCell ref="A80:H80"/>
    <mergeCell ref="A81:F81"/>
    <mergeCell ref="B82:F82"/>
    <mergeCell ref="B83:F83"/>
    <mergeCell ref="B84:F84"/>
    <mergeCell ref="B85:F85"/>
    <mergeCell ref="B86:F86"/>
    <mergeCell ref="B87:F87"/>
    <mergeCell ref="A88:F88"/>
    <mergeCell ref="A89:H89"/>
    <mergeCell ref="A90:F90"/>
    <mergeCell ref="B91:F91"/>
    <mergeCell ref="A92:F92"/>
    <mergeCell ref="A93:H93"/>
    <mergeCell ref="A94:H94"/>
    <mergeCell ref="A95:G95"/>
    <mergeCell ref="B96:G96"/>
    <mergeCell ref="B97:G97"/>
    <mergeCell ref="A98:G98"/>
    <mergeCell ref="A99:H99"/>
    <mergeCell ref="A100:H100"/>
    <mergeCell ref="B101:F101"/>
    <mergeCell ref="B102:F102"/>
    <mergeCell ref="B103:F103"/>
    <mergeCell ref="B104:F104"/>
    <mergeCell ref="B105:F105"/>
    <mergeCell ref="A106:F106"/>
    <mergeCell ref="B123:F123"/>
    <mergeCell ref="B124:F124"/>
    <mergeCell ref="F107:G107"/>
    <mergeCell ref="F108:G108"/>
    <mergeCell ref="F109:G109"/>
    <mergeCell ref="F110:G110"/>
    <mergeCell ref="F111:G111"/>
    <mergeCell ref="F112:G112"/>
    <mergeCell ref="A113:H113"/>
    <mergeCell ref="B114:F114"/>
    <mergeCell ref="B115:F115"/>
    <mergeCell ref="B138:G138"/>
    <mergeCell ref="A139:G139"/>
    <mergeCell ref="B140:G140"/>
    <mergeCell ref="A141:G141"/>
    <mergeCell ref="A107:E112"/>
    <mergeCell ref="A76:E79"/>
    <mergeCell ref="A65:E67"/>
    <mergeCell ref="A38:E40"/>
    <mergeCell ref="B126:F126"/>
    <mergeCell ref="B128:F128"/>
    <mergeCell ref="B130:F130"/>
    <mergeCell ref="A132:H132"/>
    <mergeCell ref="A133:G133"/>
    <mergeCell ref="B134:G134"/>
    <mergeCell ref="B135:G135"/>
    <mergeCell ref="B136:G136"/>
    <mergeCell ref="B137:G137"/>
    <mergeCell ref="B116:F116"/>
    <mergeCell ref="B117:F117"/>
    <mergeCell ref="B118:F118"/>
    <mergeCell ref="B119:F119"/>
    <mergeCell ref="B120:F120"/>
    <mergeCell ref="A121:F121"/>
    <mergeCell ref="B122:H122"/>
  </mergeCells>
  <pageMargins left="0.78740157480314998" right="0.78740157480314998" top="1.0629921259842501" bottom="1.0629921259842501" header="0.78740157480314998" footer="0.78740157480314998"/>
  <pageSetup paperSize="9" scale="54" firstPageNumber="0" orientation="portrait" useFirstPageNumber="1" horizontalDpi="300" verticalDpi="300" r:id="rId1"/>
  <headerFooter>
    <oddHeader>&amp;C&amp;"Times New Roman,Normal"&amp;12&amp;A</oddHeader>
    <oddFooter>&amp;C&amp;"Times New Roman,Normal"&amp;12Página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M999"/>
  <sheetViews>
    <sheetView view="pageBreakPreview" topLeftCell="A64" zoomScale="90" zoomScaleNormal="75" workbookViewId="0">
      <selection activeCell="H105" sqref="H105"/>
    </sheetView>
  </sheetViews>
  <sheetFormatPr defaultColWidth="14.42578125" defaultRowHeight="15"/>
  <cols>
    <col min="1" max="1" width="7.42578125" customWidth="1"/>
    <col min="2" max="2" width="37.42578125" customWidth="1"/>
    <col min="3" max="3" width="11.42578125" customWidth="1"/>
    <col min="4" max="4" width="8" customWidth="1"/>
    <col min="5" max="5" width="13.42578125" customWidth="1"/>
    <col min="6" max="6" width="11.7109375" customWidth="1"/>
    <col min="7" max="7" width="12.7109375" customWidth="1"/>
    <col min="8" max="8" width="38.28515625" customWidth="1"/>
    <col min="9" max="9" width="7.140625" customWidth="1"/>
    <col min="10" max="10" width="10.42578125" customWidth="1"/>
    <col min="11" max="11" width="12.7109375" customWidth="1"/>
    <col min="12" max="12" width="7.140625" customWidth="1"/>
    <col min="13" max="13" width="10.42578125" customWidth="1"/>
  </cols>
  <sheetData>
    <row r="1" spans="1:8" ht="15" customHeight="1">
      <c r="A1" s="243" t="s">
        <v>5</v>
      </c>
      <c r="B1" s="243"/>
      <c r="C1" s="243"/>
      <c r="D1" s="243"/>
      <c r="E1" s="243"/>
      <c r="F1" s="243"/>
      <c r="G1" s="243"/>
      <c r="H1" s="243"/>
    </row>
    <row r="2" spans="1:8">
      <c r="A2" s="35"/>
      <c r="B2" s="36"/>
      <c r="C2" s="36"/>
      <c r="D2" s="36"/>
      <c r="E2" s="36"/>
      <c r="F2" s="36"/>
      <c r="G2" s="36"/>
      <c r="H2" s="36"/>
    </row>
    <row r="3" spans="1:8">
      <c r="A3" s="213" t="e">
        <f>'Resumo da Proposta'!#REF!</f>
        <v>#REF!</v>
      </c>
      <c r="B3" s="213"/>
      <c r="C3" s="213"/>
      <c r="D3" s="213"/>
      <c r="E3" s="213"/>
      <c r="F3" s="213"/>
      <c r="G3" s="213"/>
      <c r="H3" s="213"/>
    </row>
    <row r="4" spans="1:8">
      <c r="A4" s="213"/>
      <c r="B4" s="213"/>
      <c r="C4" s="213"/>
      <c r="D4" s="213"/>
      <c r="E4" s="213"/>
      <c r="F4" s="213"/>
      <c r="G4" s="213"/>
      <c r="H4" s="213"/>
    </row>
    <row r="5" spans="1:8">
      <c r="A5" s="213" t="s">
        <v>7</v>
      </c>
      <c r="B5" s="213"/>
      <c r="C5" s="213"/>
      <c r="D5" s="213"/>
      <c r="E5" s="213"/>
      <c r="F5" s="213"/>
      <c r="G5" s="193" t="s">
        <v>150</v>
      </c>
      <c r="H5" s="193"/>
    </row>
    <row r="6" spans="1:8">
      <c r="A6" s="213"/>
      <c r="B6" s="213"/>
      <c r="C6" s="213"/>
      <c r="D6" s="213"/>
      <c r="E6" s="213"/>
      <c r="F6" s="213"/>
      <c r="G6" s="213"/>
      <c r="H6" s="213"/>
    </row>
    <row r="7" spans="1:8">
      <c r="A7" s="186" t="s">
        <v>9</v>
      </c>
      <c r="B7" s="186"/>
      <c r="C7" s="186"/>
      <c r="D7" s="186"/>
      <c r="E7" s="186"/>
      <c r="F7" s="186"/>
      <c r="G7" s="186"/>
      <c r="H7" s="186"/>
    </row>
    <row r="8" spans="1:8">
      <c r="A8" s="38" t="s">
        <v>10</v>
      </c>
      <c r="B8" s="192" t="s">
        <v>11</v>
      </c>
      <c r="C8" s="192"/>
      <c r="D8" s="192"/>
      <c r="E8" s="192"/>
      <c r="F8" s="192"/>
      <c r="G8" s="192"/>
      <c r="H8" s="40">
        <f ca="1">TODAY()</f>
        <v>46202</v>
      </c>
    </row>
    <row r="9" spans="1:8">
      <c r="A9" s="38" t="s">
        <v>12</v>
      </c>
      <c r="B9" s="192" t="s">
        <v>13</v>
      </c>
      <c r="C9" s="192"/>
      <c r="D9" s="192"/>
      <c r="E9" s="192"/>
      <c r="F9" s="192"/>
      <c r="G9" s="192"/>
      <c r="H9" s="38" t="s">
        <v>192</v>
      </c>
    </row>
    <row r="10" spans="1:8">
      <c r="A10" s="38" t="s">
        <v>15</v>
      </c>
      <c r="B10" s="192" t="s">
        <v>16</v>
      </c>
      <c r="C10" s="192"/>
      <c r="D10" s="192"/>
      <c r="E10" s="192"/>
      <c r="F10" s="192"/>
      <c r="G10" s="192"/>
      <c r="H10" s="38" t="s">
        <v>193</v>
      </c>
    </row>
    <row r="11" spans="1:8">
      <c r="A11" s="38" t="s">
        <v>18</v>
      </c>
      <c r="B11" s="192" t="s">
        <v>19</v>
      </c>
      <c r="C11" s="192"/>
      <c r="D11" s="192"/>
      <c r="E11" s="192"/>
      <c r="F11" s="192"/>
      <c r="G11" s="192"/>
      <c r="H11" s="38">
        <v>12</v>
      </c>
    </row>
    <row r="12" spans="1:8">
      <c r="A12" s="215"/>
      <c r="B12" s="215"/>
      <c r="C12" s="215"/>
      <c r="D12" s="215"/>
      <c r="E12" s="215"/>
      <c r="F12" s="215"/>
      <c r="G12" s="215"/>
      <c r="H12" s="215"/>
    </row>
    <row r="13" spans="1:8">
      <c r="A13" s="186" t="s">
        <v>20</v>
      </c>
      <c r="B13" s="186"/>
      <c r="C13" s="186"/>
      <c r="D13" s="186"/>
      <c r="E13" s="186"/>
      <c r="F13" s="186"/>
      <c r="G13" s="186"/>
      <c r="H13" s="186"/>
    </row>
    <row r="14" spans="1:8" ht="12.75" customHeight="1">
      <c r="A14" s="193" t="s">
        <v>21</v>
      </c>
      <c r="B14" s="193"/>
      <c r="C14" s="193"/>
      <c r="D14" s="193"/>
      <c r="E14" s="38"/>
      <c r="F14" s="193" t="s">
        <v>151</v>
      </c>
      <c r="G14" s="193"/>
      <c r="H14" s="193"/>
    </row>
    <row r="15" spans="1:8" ht="25.15" customHeight="1">
      <c r="A15" s="216" t="s">
        <v>24</v>
      </c>
      <c r="B15" s="216"/>
      <c r="C15" s="216"/>
      <c r="D15" s="216"/>
      <c r="E15" s="42"/>
      <c r="F15" s="193" t="e">
        <f>'Resumo da Proposta'!#REF!</f>
        <v>#REF!</v>
      </c>
      <c r="G15" s="193"/>
      <c r="H15" s="193"/>
    </row>
    <row r="16" spans="1:8">
      <c r="A16" s="186" t="s">
        <v>26</v>
      </c>
      <c r="B16" s="186"/>
      <c r="C16" s="186"/>
      <c r="D16" s="186"/>
      <c r="E16" s="186"/>
      <c r="F16" s="186"/>
      <c r="G16" s="186"/>
      <c r="H16" s="186"/>
    </row>
    <row r="17" spans="1:9">
      <c r="A17" s="38">
        <v>1</v>
      </c>
      <c r="B17" s="192" t="s">
        <v>27</v>
      </c>
      <c r="C17" s="192"/>
      <c r="D17" s="192"/>
      <c r="E17" s="192"/>
      <c r="F17" s="192"/>
      <c r="G17" s="192"/>
      <c r="H17" s="43" t="str">
        <f>A15</f>
        <v>Apoio Administrativo e Atividades Auxiliares</v>
      </c>
      <c r="I17" s="56"/>
    </row>
    <row r="18" spans="1:9">
      <c r="A18" s="38">
        <v>2</v>
      </c>
      <c r="B18" s="192" t="s">
        <v>29</v>
      </c>
      <c r="C18" s="192"/>
      <c r="D18" s="192"/>
      <c r="E18" s="192"/>
      <c r="F18" s="192"/>
      <c r="G18" s="192"/>
      <c r="H18" s="38" t="s">
        <v>197</v>
      </c>
    </row>
    <row r="19" spans="1:9">
      <c r="A19" s="38">
        <v>3</v>
      </c>
      <c r="B19" s="192" t="s">
        <v>31</v>
      </c>
      <c r="C19" s="192"/>
      <c r="D19" s="192"/>
      <c r="E19" s="192"/>
      <c r="F19" s="192"/>
      <c r="G19" s="192"/>
      <c r="H19" s="44">
        <v>1580.23</v>
      </c>
    </row>
    <row r="20" spans="1:9" ht="28.5" customHeight="1">
      <c r="A20" s="42">
        <v>4</v>
      </c>
      <c r="B20" s="212" t="s">
        <v>32</v>
      </c>
      <c r="C20" s="212"/>
      <c r="D20" s="212"/>
      <c r="E20" s="212"/>
      <c r="F20" s="212"/>
      <c r="G20" s="212"/>
      <c r="H20" s="41" t="e">
        <f>A3</f>
        <v>#REF!</v>
      </c>
    </row>
    <row r="21" spans="1:9">
      <c r="A21" s="38">
        <v>5</v>
      </c>
      <c r="B21" s="192" t="s">
        <v>34</v>
      </c>
      <c r="C21" s="192"/>
      <c r="D21" s="192"/>
      <c r="E21" s="192"/>
      <c r="F21" s="192"/>
      <c r="G21" s="192"/>
      <c r="H21" s="40" t="s">
        <v>194</v>
      </c>
    </row>
    <row r="22" spans="1:9">
      <c r="A22" s="195"/>
      <c r="B22" s="195"/>
      <c r="C22" s="195"/>
      <c r="D22" s="195"/>
      <c r="E22" s="195"/>
      <c r="F22" s="195"/>
      <c r="G22" s="195"/>
      <c r="H22" s="195"/>
    </row>
    <row r="23" spans="1:9" ht="15.75" customHeight="1">
      <c r="A23" s="186" t="s">
        <v>36</v>
      </c>
      <c r="B23" s="186"/>
      <c r="C23" s="186"/>
      <c r="D23" s="186"/>
      <c r="E23" s="186"/>
      <c r="F23" s="186"/>
      <c r="G23" s="186"/>
      <c r="H23" s="186"/>
    </row>
    <row r="24" spans="1:9" ht="15.75" customHeight="1">
      <c r="A24" s="46">
        <v>1</v>
      </c>
      <c r="B24" s="186" t="s">
        <v>37</v>
      </c>
      <c r="C24" s="186"/>
      <c r="D24" s="186"/>
      <c r="E24" s="186"/>
      <c r="F24" s="186"/>
      <c r="G24" s="39" t="s">
        <v>38</v>
      </c>
      <c r="H24" s="39" t="s">
        <v>39</v>
      </c>
    </row>
    <row r="25" spans="1:9" ht="15.75" customHeight="1">
      <c r="A25" s="37" t="s">
        <v>10</v>
      </c>
      <c r="B25" s="192" t="s">
        <v>40</v>
      </c>
      <c r="C25" s="192"/>
      <c r="D25" s="192"/>
      <c r="E25" s="192"/>
      <c r="F25" s="192"/>
      <c r="G25" s="45"/>
      <c r="H25" s="47">
        <f>H19/220*150</f>
        <v>1077.4295454545454</v>
      </c>
    </row>
    <row r="26" spans="1:9" ht="15.75" customHeight="1">
      <c r="A26" s="37" t="s">
        <v>12</v>
      </c>
      <c r="B26" s="192" t="s">
        <v>41</v>
      </c>
      <c r="C26" s="192"/>
      <c r="D26" s="192"/>
      <c r="E26" s="192"/>
      <c r="F26" s="192"/>
      <c r="G26" s="48"/>
      <c r="H26" s="47">
        <v>0</v>
      </c>
    </row>
    <row r="27" spans="1:9" ht="15.75" customHeight="1">
      <c r="A27" s="37" t="s">
        <v>15</v>
      </c>
      <c r="B27" s="192" t="s">
        <v>42</v>
      </c>
      <c r="C27" s="192"/>
      <c r="D27" s="192"/>
      <c r="E27" s="192"/>
      <c r="F27" s="192"/>
      <c r="G27" s="48"/>
      <c r="H27" s="47"/>
    </row>
    <row r="28" spans="1:9" ht="15.75" customHeight="1">
      <c r="A28" s="37" t="s">
        <v>18</v>
      </c>
      <c r="B28" s="192" t="s">
        <v>43</v>
      </c>
      <c r="C28" s="192"/>
      <c r="D28" s="192"/>
      <c r="E28" s="192"/>
      <c r="F28" s="192"/>
      <c r="G28" s="48"/>
      <c r="H28" s="47">
        <v>0</v>
      </c>
    </row>
    <row r="29" spans="1:9" ht="15.75" customHeight="1">
      <c r="A29" s="37" t="s">
        <v>44</v>
      </c>
      <c r="B29" s="192" t="s">
        <v>45</v>
      </c>
      <c r="C29" s="192"/>
      <c r="D29" s="192"/>
      <c r="E29" s="192"/>
      <c r="F29" s="192"/>
      <c r="G29" s="48"/>
      <c r="H29" s="47">
        <v>0</v>
      </c>
    </row>
    <row r="30" spans="1:9" ht="15.75" customHeight="1">
      <c r="A30" s="37" t="s">
        <v>46</v>
      </c>
      <c r="B30" s="192" t="s">
        <v>47</v>
      </c>
      <c r="C30" s="192"/>
      <c r="D30" s="192"/>
      <c r="E30" s="192"/>
      <c r="F30" s="192"/>
      <c r="G30" s="48"/>
      <c r="H30" s="47">
        <v>0</v>
      </c>
    </row>
    <row r="31" spans="1:9" ht="15.75" customHeight="1">
      <c r="A31" s="186" t="s">
        <v>48</v>
      </c>
      <c r="B31" s="186"/>
      <c r="C31" s="186"/>
      <c r="D31" s="186"/>
      <c r="E31" s="186"/>
      <c r="F31" s="186"/>
      <c r="G31" s="186"/>
      <c r="H31" s="49">
        <f>SUM(H25:H30)</f>
        <v>1077.4295454545454</v>
      </c>
    </row>
    <row r="32" spans="1:9" ht="15.75" customHeight="1">
      <c r="A32" s="208"/>
      <c r="B32" s="208"/>
      <c r="C32" s="208"/>
      <c r="D32" s="208"/>
      <c r="E32" s="208"/>
      <c r="F32" s="208"/>
      <c r="G32" s="208"/>
      <c r="H32" s="208"/>
    </row>
    <row r="33" spans="1:8" ht="15.75" customHeight="1">
      <c r="A33" s="186" t="s">
        <v>49</v>
      </c>
      <c r="B33" s="186"/>
      <c r="C33" s="186"/>
      <c r="D33" s="186"/>
      <c r="E33" s="186"/>
      <c r="F33" s="186"/>
      <c r="G33" s="186"/>
      <c r="H33" s="186"/>
    </row>
    <row r="34" spans="1:8" ht="15.75" customHeight="1">
      <c r="A34" s="186" t="s">
        <v>50</v>
      </c>
      <c r="B34" s="186"/>
      <c r="C34" s="186"/>
      <c r="D34" s="186"/>
      <c r="E34" s="186"/>
      <c r="F34" s="186"/>
      <c r="G34" s="39" t="s">
        <v>38</v>
      </c>
      <c r="H34" s="39" t="s">
        <v>39</v>
      </c>
    </row>
    <row r="35" spans="1:8" ht="15.75" customHeight="1">
      <c r="A35" s="37" t="s">
        <v>10</v>
      </c>
      <c r="B35" s="192" t="s">
        <v>51</v>
      </c>
      <c r="C35" s="192"/>
      <c r="D35" s="192"/>
      <c r="E35" s="192"/>
      <c r="F35" s="192"/>
      <c r="G35" s="48">
        <f>ROUND(1/12,4)</f>
        <v>8.3299999999999999E-2</v>
      </c>
      <c r="H35" s="50">
        <f>ROUND(H31*G35,2)</f>
        <v>89.75</v>
      </c>
    </row>
    <row r="36" spans="1:8" ht="15.75" customHeight="1">
      <c r="A36" s="37" t="s">
        <v>12</v>
      </c>
      <c r="B36" s="192" t="s">
        <v>52</v>
      </c>
      <c r="C36" s="192"/>
      <c r="D36" s="192"/>
      <c r="E36" s="192"/>
      <c r="F36" s="192"/>
      <c r="G36" s="48">
        <v>0.1111</v>
      </c>
      <c r="H36" s="50">
        <f>ROUND(H31*G36,2)</f>
        <v>119.7</v>
      </c>
    </row>
    <row r="37" spans="1:8" ht="15.75" customHeight="1">
      <c r="A37" s="186" t="s">
        <v>53</v>
      </c>
      <c r="B37" s="186"/>
      <c r="C37" s="186"/>
      <c r="D37" s="186"/>
      <c r="E37" s="186"/>
      <c r="F37" s="186"/>
      <c r="G37" s="51">
        <f>SUM(G35:G36)</f>
        <v>0.19440000000000002</v>
      </c>
      <c r="H37" s="49">
        <f>SUM(H35:H36)</f>
        <v>209.45</v>
      </c>
    </row>
    <row r="38" spans="1:8" ht="15.75" customHeight="1">
      <c r="A38" s="207" t="s">
        <v>54</v>
      </c>
      <c r="B38" s="207"/>
      <c r="C38" s="207"/>
      <c r="D38" s="207"/>
      <c r="E38" s="207"/>
      <c r="F38" s="198" t="s">
        <v>55</v>
      </c>
      <c r="G38" s="198"/>
      <c r="H38" s="52">
        <f>H31</f>
        <v>1077.4295454545454</v>
      </c>
    </row>
    <row r="39" spans="1:8" ht="15.75" customHeight="1">
      <c r="A39" s="207"/>
      <c r="B39" s="207"/>
      <c r="C39" s="207"/>
      <c r="D39" s="207"/>
      <c r="E39" s="207"/>
      <c r="F39" s="198" t="s">
        <v>56</v>
      </c>
      <c r="G39" s="198"/>
      <c r="H39" s="52">
        <f>H37</f>
        <v>209.45</v>
      </c>
    </row>
    <row r="40" spans="1:8" ht="15.75" customHeight="1">
      <c r="A40" s="207"/>
      <c r="B40" s="207"/>
      <c r="C40" s="207"/>
      <c r="D40" s="207"/>
      <c r="E40" s="207"/>
      <c r="F40" s="199" t="s">
        <v>57</v>
      </c>
      <c r="G40" s="199"/>
      <c r="H40" s="53">
        <f>SUM(H38:H39)</f>
        <v>1286.8795454545455</v>
      </c>
    </row>
    <row r="41" spans="1:8" ht="15.75" customHeight="1">
      <c r="A41" s="186" t="s">
        <v>58</v>
      </c>
      <c r="B41" s="186"/>
      <c r="C41" s="186"/>
      <c r="D41" s="186"/>
      <c r="E41" s="186"/>
      <c r="F41" s="186"/>
      <c r="G41" s="39" t="s">
        <v>38</v>
      </c>
      <c r="H41" s="39" t="s">
        <v>39</v>
      </c>
    </row>
    <row r="42" spans="1:8" ht="15.75" customHeight="1">
      <c r="A42" s="37" t="s">
        <v>10</v>
      </c>
      <c r="B42" s="192" t="s">
        <v>59</v>
      </c>
      <c r="C42" s="192"/>
      <c r="D42" s="192"/>
      <c r="E42" s="192"/>
      <c r="F42" s="192"/>
      <c r="G42" s="48">
        <v>0.2</v>
      </c>
      <c r="H42" s="50">
        <f t="shared" ref="H42:H49" si="0">ROUND($H$40*G42,2)</f>
        <v>257.38</v>
      </c>
    </row>
    <row r="43" spans="1:8" ht="15.75" customHeight="1">
      <c r="A43" s="37" t="s">
        <v>12</v>
      </c>
      <c r="B43" s="192" t="s">
        <v>60</v>
      </c>
      <c r="C43" s="192"/>
      <c r="D43" s="192"/>
      <c r="E43" s="192"/>
      <c r="F43" s="192"/>
      <c r="G43" s="48">
        <v>2.5000000000000001E-2</v>
      </c>
      <c r="H43" s="50">
        <f t="shared" si="0"/>
        <v>32.17</v>
      </c>
    </row>
    <row r="44" spans="1:8" ht="15.75" customHeight="1">
      <c r="A44" s="37" t="s">
        <v>15</v>
      </c>
      <c r="B44" s="192" t="s">
        <v>61</v>
      </c>
      <c r="C44" s="192"/>
      <c r="D44" s="192"/>
      <c r="E44" s="192"/>
      <c r="F44" s="192"/>
      <c r="G44" s="48">
        <v>0.02</v>
      </c>
      <c r="H44" s="50">
        <f t="shared" si="0"/>
        <v>25.74</v>
      </c>
    </row>
    <row r="45" spans="1:8" ht="15.75" customHeight="1">
      <c r="A45" s="37" t="s">
        <v>18</v>
      </c>
      <c r="B45" s="192" t="s">
        <v>62</v>
      </c>
      <c r="C45" s="192"/>
      <c r="D45" s="192"/>
      <c r="E45" s="192"/>
      <c r="F45" s="192"/>
      <c r="G45" s="48">
        <v>1.4999999999999999E-2</v>
      </c>
      <c r="H45" s="50">
        <f t="shared" si="0"/>
        <v>19.3</v>
      </c>
    </row>
    <row r="46" spans="1:8" ht="15.75" customHeight="1">
      <c r="A46" s="37" t="s">
        <v>44</v>
      </c>
      <c r="B46" s="192" t="s">
        <v>63</v>
      </c>
      <c r="C46" s="192"/>
      <c r="D46" s="192"/>
      <c r="E46" s="192"/>
      <c r="F46" s="192"/>
      <c r="G46" s="48">
        <v>0.01</v>
      </c>
      <c r="H46" s="50">
        <f t="shared" si="0"/>
        <v>12.87</v>
      </c>
    </row>
    <row r="47" spans="1:8" ht="15.75" customHeight="1">
      <c r="A47" s="37" t="s">
        <v>46</v>
      </c>
      <c r="B47" s="192" t="s">
        <v>64</v>
      </c>
      <c r="C47" s="192"/>
      <c r="D47" s="192"/>
      <c r="E47" s="192"/>
      <c r="F47" s="192"/>
      <c r="G47" s="48">
        <v>6.0000000000000001E-3</v>
      </c>
      <c r="H47" s="50">
        <f t="shared" si="0"/>
        <v>7.72</v>
      </c>
    </row>
    <row r="48" spans="1:8" ht="15.75" customHeight="1">
      <c r="A48" s="37" t="s">
        <v>65</v>
      </c>
      <c r="B48" s="192" t="s">
        <v>66</v>
      </c>
      <c r="C48" s="192"/>
      <c r="D48" s="192"/>
      <c r="E48" s="192"/>
      <c r="F48" s="192"/>
      <c r="G48" s="48">
        <v>2E-3</v>
      </c>
      <c r="H48" s="50">
        <f t="shared" si="0"/>
        <v>2.57</v>
      </c>
    </row>
    <row r="49" spans="1:13" ht="15.75" customHeight="1">
      <c r="A49" s="37" t="s">
        <v>67</v>
      </c>
      <c r="B49" s="192" t="s">
        <v>68</v>
      </c>
      <c r="C49" s="192"/>
      <c r="D49" s="192"/>
      <c r="E49" s="192"/>
      <c r="F49" s="192"/>
      <c r="G49" s="48">
        <v>0.08</v>
      </c>
      <c r="H49" s="50">
        <f t="shared" si="0"/>
        <v>102.95</v>
      </c>
    </row>
    <row r="50" spans="1:13" ht="15.75" customHeight="1">
      <c r="A50" s="186" t="s">
        <v>69</v>
      </c>
      <c r="B50" s="186"/>
      <c r="C50" s="186"/>
      <c r="D50" s="186"/>
      <c r="E50" s="186"/>
      <c r="F50" s="186"/>
      <c r="G50" s="51">
        <f>SUM(G42:G49)</f>
        <v>0.35800000000000004</v>
      </c>
      <c r="H50" s="49">
        <f>SUM(H42:H49)</f>
        <v>460.70000000000005</v>
      </c>
    </row>
    <row r="51" spans="1:13" ht="15.75" customHeight="1">
      <c r="A51" s="194"/>
      <c r="B51" s="194"/>
      <c r="C51" s="194"/>
      <c r="D51" s="194"/>
      <c r="E51" s="194"/>
      <c r="F51" s="194"/>
      <c r="G51" s="194"/>
      <c r="H51" s="194"/>
    </row>
    <row r="52" spans="1:13" ht="15.75" customHeight="1">
      <c r="A52" s="186" t="s">
        <v>70</v>
      </c>
      <c r="B52" s="186"/>
      <c r="C52" s="186"/>
      <c r="D52" s="186"/>
      <c r="E52" s="186"/>
      <c r="F52" s="186"/>
      <c r="G52" s="51"/>
      <c r="H52" s="39" t="s">
        <v>39</v>
      </c>
    </row>
    <row r="53" spans="1:13" ht="15.75" customHeight="1">
      <c r="A53" s="37" t="s">
        <v>10</v>
      </c>
      <c r="B53" s="195" t="s">
        <v>71</v>
      </c>
      <c r="C53" s="195"/>
      <c r="D53" s="195"/>
      <c r="E53" s="195"/>
      <c r="F53" s="195"/>
      <c r="G53" s="54"/>
      <c r="H53" s="47"/>
    </row>
    <row r="54" spans="1:13" ht="15.75" customHeight="1">
      <c r="A54" s="37" t="s">
        <v>12</v>
      </c>
      <c r="B54" s="195" t="s">
        <v>72</v>
      </c>
      <c r="C54" s="195"/>
      <c r="D54" s="195"/>
      <c r="E54" s="195"/>
      <c r="F54" s="195"/>
      <c r="G54" s="38" t="s">
        <v>73</v>
      </c>
      <c r="H54" s="47">
        <v>540.54</v>
      </c>
    </row>
    <row r="55" spans="1:13" ht="15.75" customHeight="1">
      <c r="A55" s="37" t="s">
        <v>15</v>
      </c>
      <c r="B55" s="195" t="s">
        <v>74</v>
      </c>
      <c r="C55" s="195"/>
      <c r="D55" s="195"/>
      <c r="E55" s="195"/>
      <c r="F55" s="195"/>
      <c r="G55" s="38" t="s">
        <v>73</v>
      </c>
      <c r="H55" s="47">
        <v>100</v>
      </c>
    </row>
    <row r="56" spans="1:13" ht="15.75" customHeight="1">
      <c r="A56" s="37" t="s">
        <v>18</v>
      </c>
      <c r="B56" s="195" t="s">
        <v>75</v>
      </c>
      <c r="C56" s="195"/>
      <c r="D56" s="195"/>
      <c r="E56" s="195"/>
      <c r="F56" s="195"/>
      <c r="G56" s="38" t="s">
        <v>73</v>
      </c>
      <c r="H56" s="47">
        <f>47.11+0.9+2.4</f>
        <v>50.41</v>
      </c>
    </row>
    <row r="57" spans="1:13" ht="15.75" customHeight="1">
      <c r="A57" s="186" t="s">
        <v>76</v>
      </c>
      <c r="B57" s="186"/>
      <c r="C57" s="186"/>
      <c r="D57" s="186"/>
      <c r="E57" s="186"/>
      <c r="F57" s="186"/>
      <c r="G57" s="186"/>
      <c r="H57" s="55">
        <f>SUM(H53:H56)</f>
        <v>690.94999999999993</v>
      </c>
    </row>
    <row r="58" spans="1:13" ht="15.75" customHeight="1">
      <c r="A58" s="194"/>
      <c r="B58" s="194"/>
      <c r="C58" s="194"/>
      <c r="D58" s="194"/>
      <c r="E58" s="194"/>
      <c r="F58" s="194"/>
      <c r="G58" s="194"/>
      <c r="H58" s="194"/>
    </row>
    <row r="59" spans="1:13" ht="15.75" customHeight="1">
      <c r="A59" s="186" t="s">
        <v>77</v>
      </c>
      <c r="B59" s="186"/>
      <c r="C59" s="186"/>
      <c r="D59" s="186"/>
      <c r="E59" s="186"/>
      <c r="F59" s="186"/>
      <c r="G59" s="186"/>
      <c r="H59" s="186"/>
    </row>
    <row r="60" spans="1:13" ht="15.75" customHeight="1">
      <c r="A60" s="186" t="s">
        <v>78</v>
      </c>
      <c r="B60" s="186"/>
      <c r="C60" s="186"/>
      <c r="D60" s="186"/>
      <c r="E60" s="186"/>
      <c r="F60" s="186"/>
      <c r="G60" s="186"/>
      <c r="H60" s="39" t="s">
        <v>39</v>
      </c>
    </row>
    <row r="61" spans="1:13" ht="15.75" customHeight="1">
      <c r="A61" s="37" t="s">
        <v>79</v>
      </c>
      <c r="B61" s="193" t="s">
        <v>80</v>
      </c>
      <c r="C61" s="193"/>
      <c r="D61" s="193"/>
      <c r="E61" s="193"/>
      <c r="F61" s="193"/>
      <c r="G61" s="193"/>
      <c r="H61" s="50">
        <f>H37</f>
        <v>209.45</v>
      </c>
    </row>
    <row r="62" spans="1:13" ht="15.75" customHeight="1">
      <c r="A62" s="37" t="s">
        <v>81</v>
      </c>
      <c r="B62" s="193" t="s">
        <v>82</v>
      </c>
      <c r="C62" s="193"/>
      <c r="D62" s="193"/>
      <c r="E62" s="193"/>
      <c r="F62" s="193"/>
      <c r="G62" s="193"/>
      <c r="H62" s="50">
        <f>H50</f>
        <v>460.70000000000005</v>
      </c>
      <c r="M62" s="57"/>
    </row>
    <row r="63" spans="1:13" ht="15.75" customHeight="1">
      <c r="A63" s="37" t="s">
        <v>83</v>
      </c>
      <c r="B63" s="193" t="s">
        <v>84</v>
      </c>
      <c r="C63" s="193"/>
      <c r="D63" s="193"/>
      <c r="E63" s="193"/>
      <c r="F63" s="193"/>
      <c r="G63" s="193"/>
      <c r="H63" s="50">
        <f>H57</f>
        <v>690.94999999999993</v>
      </c>
    </row>
    <row r="64" spans="1:13" ht="15.75" customHeight="1">
      <c r="A64" s="186" t="s">
        <v>85</v>
      </c>
      <c r="B64" s="186"/>
      <c r="C64" s="186"/>
      <c r="D64" s="186"/>
      <c r="E64" s="186"/>
      <c r="F64" s="186"/>
      <c r="G64" s="186"/>
      <c r="H64" s="49">
        <f>SUM(H61:H63)</f>
        <v>1361.1</v>
      </c>
    </row>
    <row r="65" spans="1:13" ht="15.75" customHeight="1">
      <c r="A65" s="204" t="s">
        <v>86</v>
      </c>
      <c r="B65" s="204"/>
      <c r="C65" s="204"/>
      <c r="D65" s="204"/>
      <c r="E65" s="204"/>
      <c r="F65" s="198" t="s">
        <v>55</v>
      </c>
      <c r="G65" s="198"/>
      <c r="H65" s="52">
        <f>H31</f>
        <v>1077.4295454545454</v>
      </c>
    </row>
    <row r="66" spans="1:13" ht="15.75" customHeight="1">
      <c r="A66" s="204"/>
      <c r="B66" s="204"/>
      <c r="C66" s="204"/>
      <c r="D66" s="204"/>
      <c r="E66" s="204"/>
      <c r="F66" s="198" t="s">
        <v>87</v>
      </c>
      <c r="G66" s="198"/>
      <c r="H66" s="52">
        <f>H64</f>
        <v>1361.1</v>
      </c>
    </row>
    <row r="67" spans="1:13" ht="15.75" customHeight="1">
      <c r="A67" s="204"/>
      <c r="B67" s="204"/>
      <c r="C67" s="204"/>
      <c r="D67" s="204"/>
      <c r="E67" s="204"/>
      <c r="F67" s="199" t="s">
        <v>57</v>
      </c>
      <c r="G67" s="199"/>
      <c r="H67" s="53">
        <f>SUM(H65:H66)</f>
        <v>2438.5295454545453</v>
      </c>
    </row>
    <row r="68" spans="1:13" ht="15.75" customHeight="1">
      <c r="A68" s="186" t="s">
        <v>88</v>
      </c>
      <c r="B68" s="186"/>
      <c r="C68" s="186"/>
      <c r="D68" s="186"/>
      <c r="E68" s="186"/>
      <c r="F68" s="186"/>
      <c r="G68" s="186"/>
      <c r="H68" s="186"/>
    </row>
    <row r="69" spans="1:13" ht="15.75" customHeight="1">
      <c r="A69" s="37">
        <v>3</v>
      </c>
      <c r="B69" s="186" t="s">
        <v>89</v>
      </c>
      <c r="C69" s="186"/>
      <c r="D69" s="186"/>
      <c r="E69" s="186"/>
      <c r="F69" s="186"/>
      <c r="G69" s="39" t="s">
        <v>38</v>
      </c>
      <c r="H69" s="39" t="s">
        <v>39</v>
      </c>
    </row>
    <row r="70" spans="1:13" ht="15.75" customHeight="1">
      <c r="A70" s="37" t="s">
        <v>10</v>
      </c>
      <c r="B70" s="192" t="s">
        <v>90</v>
      </c>
      <c r="C70" s="192"/>
      <c r="D70" s="192"/>
      <c r="E70" s="192"/>
      <c r="F70" s="192"/>
      <c r="G70" s="48">
        <f>ROUND(((1/12)*5%),4)</f>
        <v>4.1999999999999997E-3</v>
      </c>
      <c r="H70" s="50">
        <f>ROUND(G70*$H$67,2)</f>
        <v>10.24</v>
      </c>
    </row>
    <row r="71" spans="1:13" ht="15.75" customHeight="1">
      <c r="A71" s="37" t="s">
        <v>12</v>
      </c>
      <c r="B71" s="192" t="s">
        <v>91</v>
      </c>
      <c r="C71" s="192"/>
      <c r="D71" s="192"/>
      <c r="E71" s="192"/>
      <c r="F71" s="192"/>
      <c r="G71" s="48">
        <f>TRUNC(G70*G49,4)</f>
        <v>2.9999999999999997E-4</v>
      </c>
      <c r="H71" s="50">
        <f>ROUND(G71*$H$67,2)</f>
        <v>0.73</v>
      </c>
      <c r="K71" s="74"/>
    </row>
    <row r="72" spans="1:13" ht="15.75" customHeight="1">
      <c r="A72" s="37" t="s">
        <v>15</v>
      </c>
      <c r="B72" s="192" t="s">
        <v>92</v>
      </c>
      <c r="C72" s="192"/>
      <c r="D72" s="192"/>
      <c r="E72" s="192"/>
      <c r="F72" s="192"/>
      <c r="G72" s="48">
        <v>1.9400000000000001E-2</v>
      </c>
      <c r="H72" s="50">
        <f>ROUND(G72*$H$67,2)</f>
        <v>47.31</v>
      </c>
    </row>
    <row r="73" spans="1:13" ht="15.75" customHeight="1">
      <c r="A73" s="58" t="s">
        <v>18</v>
      </c>
      <c r="B73" s="203" t="s">
        <v>93</v>
      </c>
      <c r="C73" s="203"/>
      <c r="D73" s="203"/>
      <c r="E73" s="203"/>
      <c r="F73" s="203"/>
      <c r="G73" s="48">
        <f>ROUND(G72*G50,4)</f>
        <v>6.8999999999999999E-3</v>
      </c>
      <c r="H73" s="50">
        <f>ROUND(G73*$H$67,2)</f>
        <v>16.829999999999998</v>
      </c>
      <c r="K73" s="75"/>
    </row>
    <row r="74" spans="1:13" ht="15.75" customHeight="1">
      <c r="A74" s="37" t="s">
        <v>44</v>
      </c>
      <c r="B74" s="192" t="s">
        <v>94</v>
      </c>
      <c r="C74" s="192"/>
      <c r="D74" s="192"/>
      <c r="E74" s="192"/>
      <c r="F74" s="192"/>
      <c r="G74" s="48">
        <v>0.04</v>
      </c>
      <c r="H74" s="50">
        <f>ROUND(G74*$H$67,2)</f>
        <v>97.54</v>
      </c>
    </row>
    <row r="75" spans="1:13" ht="15.75" customHeight="1">
      <c r="A75" s="186" t="s">
        <v>95</v>
      </c>
      <c r="B75" s="186"/>
      <c r="C75" s="186"/>
      <c r="D75" s="186"/>
      <c r="E75" s="186"/>
      <c r="F75" s="186"/>
      <c r="G75" s="51">
        <f>SUM(G70:G74)</f>
        <v>7.0800000000000002E-2</v>
      </c>
      <c r="H75" s="49">
        <f>SUM(H70:H74)</f>
        <v>172.65</v>
      </c>
    </row>
    <row r="76" spans="1:13" ht="15.75" customHeight="1">
      <c r="A76" s="196" t="s">
        <v>96</v>
      </c>
      <c r="B76" s="196"/>
      <c r="C76" s="196"/>
      <c r="D76" s="196"/>
      <c r="E76" s="196"/>
      <c r="F76" s="198" t="s">
        <v>55</v>
      </c>
      <c r="G76" s="198"/>
      <c r="H76" s="52">
        <f>H31</f>
        <v>1077.4295454545454</v>
      </c>
    </row>
    <row r="77" spans="1:13" ht="15.75" customHeight="1">
      <c r="A77" s="196"/>
      <c r="B77" s="196"/>
      <c r="C77" s="196"/>
      <c r="D77" s="196"/>
      <c r="E77" s="196"/>
      <c r="F77" s="198" t="s">
        <v>87</v>
      </c>
      <c r="G77" s="198"/>
      <c r="H77" s="52">
        <f>H64</f>
        <v>1361.1</v>
      </c>
    </row>
    <row r="78" spans="1:13" ht="15.75" customHeight="1">
      <c r="A78" s="196"/>
      <c r="B78" s="196"/>
      <c r="C78" s="196"/>
      <c r="D78" s="196"/>
      <c r="E78" s="196"/>
      <c r="F78" s="198" t="s">
        <v>97</v>
      </c>
      <c r="G78" s="198"/>
      <c r="H78" s="52">
        <f>H75</f>
        <v>172.65</v>
      </c>
      <c r="M78" s="76"/>
    </row>
    <row r="79" spans="1:13" ht="15.75" customHeight="1">
      <c r="A79" s="196"/>
      <c r="B79" s="196"/>
      <c r="C79" s="196"/>
      <c r="D79" s="196"/>
      <c r="E79" s="196"/>
      <c r="F79" s="199" t="s">
        <v>57</v>
      </c>
      <c r="G79" s="199"/>
      <c r="H79" s="53">
        <f>SUM(H76:H78)</f>
        <v>2611.1795454545454</v>
      </c>
    </row>
    <row r="80" spans="1:13" ht="15.75" customHeight="1">
      <c r="A80" s="186" t="s">
        <v>98</v>
      </c>
      <c r="B80" s="186"/>
      <c r="C80" s="186"/>
      <c r="D80" s="186"/>
      <c r="E80" s="186"/>
      <c r="F80" s="186"/>
      <c r="G80" s="186"/>
      <c r="H80" s="186"/>
    </row>
    <row r="81" spans="1:11" ht="15.75" customHeight="1">
      <c r="A81" s="186" t="s">
        <v>99</v>
      </c>
      <c r="B81" s="186"/>
      <c r="C81" s="186"/>
      <c r="D81" s="186"/>
      <c r="E81" s="186"/>
      <c r="F81" s="186"/>
      <c r="G81" s="39" t="s">
        <v>38</v>
      </c>
      <c r="H81" s="39" t="s">
        <v>39</v>
      </c>
    </row>
    <row r="82" spans="1:11" ht="15.75" customHeight="1">
      <c r="A82" s="37" t="s">
        <v>10</v>
      </c>
      <c r="B82" s="192" t="s">
        <v>100</v>
      </c>
      <c r="C82" s="192"/>
      <c r="D82" s="192"/>
      <c r="E82" s="192"/>
      <c r="F82" s="192"/>
      <c r="G82" s="48">
        <v>0</v>
      </c>
      <c r="H82" s="50">
        <f t="shared" ref="H82:H87" si="1">ROUND(G82*$H$79,2)</f>
        <v>0</v>
      </c>
    </row>
    <row r="83" spans="1:11" ht="15.75" customHeight="1">
      <c r="A83" s="37" t="s">
        <v>12</v>
      </c>
      <c r="B83" s="192" t="s">
        <v>101</v>
      </c>
      <c r="C83" s="192"/>
      <c r="D83" s="192"/>
      <c r="E83" s="192"/>
      <c r="F83" s="192"/>
      <c r="G83" s="48">
        <v>2.8E-3</v>
      </c>
      <c r="H83" s="50">
        <f t="shared" si="1"/>
        <v>7.31</v>
      </c>
      <c r="K83" s="76"/>
    </row>
    <row r="84" spans="1:11" ht="15.75" customHeight="1">
      <c r="A84" s="37" t="s">
        <v>15</v>
      </c>
      <c r="B84" s="192" t="s">
        <v>102</v>
      </c>
      <c r="C84" s="192"/>
      <c r="D84" s="192"/>
      <c r="E84" s="192"/>
      <c r="F84" s="192"/>
      <c r="G84" s="48">
        <f>ROUND(((5/30)/12)*2%,4)</f>
        <v>2.9999999999999997E-4</v>
      </c>
      <c r="H84" s="50">
        <f t="shared" si="1"/>
        <v>0.78</v>
      </c>
      <c r="J84" s="76"/>
    </row>
    <row r="85" spans="1:11" ht="15.75" customHeight="1">
      <c r="A85" s="37" t="s">
        <v>18</v>
      </c>
      <c r="B85" s="192" t="s">
        <v>103</v>
      </c>
      <c r="C85" s="192"/>
      <c r="D85" s="192"/>
      <c r="E85" s="192"/>
      <c r="F85" s="192"/>
      <c r="G85" s="48">
        <f>ROUND(((15/30)/12)*8%,4)</f>
        <v>3.3E-3</v>
      </c>
      <c r="H85" s="50">
        <f t="shared" si="1"/>
        <v>8.6199999999999992</v>
      </c>
    </row>
    <row r="86" spans="1:11" ht="15.75" customHeight="1">
      <c r="A86" s="37" t="s">
        <v>44</v>
      </c>
      <c r="B86" s="192" t="s">
        <v>104</v>
      </c>
      <c r="C86" s="192"/>
      <c r="D86" s="192"/>
      <c r="E86" s="192"/>
      <c r="F86" s="192"/>
      <c r="G86" s="48">
        <f>ROUND(((1+1/3)/12*4/12)*2%,4)</f>
        <v>6.9999999999999999E-4</v>
      </c>
      <c r="H86" s="50">
        <f t="shared" si="1"/>
        <v>1.83</v>
      </c>
    </row>
    <row r="87" spans="1:11" ht="15.75" customHeight="1">
      <c r="A87" s="37" t="s">
        <v>46</v>
      </c>
      <c r="B87" s="192" t="s">
        <v>105</v>
      </c>
      <c r="C87" s="192"/>
      <c r="D87" s="192"/>
      <c r="E87" s="192"/>
      <c r="F87" s="192"/>
      <c r="G87" s="48">
        <v>0</v>
      </c>
      <c r="H87" s="50">
        <f t="shared" si="1"/>
        <v>0</v>
      </c>
    </row>
    <row r="88" spans="1:11" ht="15.75" customHeight="1">
      <c r="A88" s="186" t="s">
        <v>106</v>
      </c>
      <c r="B88" s="186"/>
      <c r="C88" s="186"/>
      <c r="D88" s="186"/>
      <c r="E88" s="186"/>
      <c r="F88" s="186"/>
      <c r="G88" s="51">
        <f>SUM(G82:G87)</f>
        <v>7.0999999999999995E-3</v>
      </c>
      <c r="H88" s="49">
        <f>SUM(H82:H87)</f>
        <v>18.54</v>
      </c>
    </row>
    <row r="89" spans="1:11" ht="15.75" customHeight="1">
      <c r="A89" s="194"/>
      <c r="B89" s="194"/>
      <c r="C89" s="194"/>
      <c r="D89" s="194"/>
      <c r="E89" s="194"/>
      <c r="F89" s="194"/>
      <c r="G89" s="194"/>
      <c r="H89" s="194"/>
    </row>
    <row r="90" spans="1:11" ht="15.75" customHeight="1">
      <c r="A90" s="186" t="s">
        <v>107</v>
      </c>
      <c r="B90" s="186"/>
      <c r="C90" s="186"/>
      <c r="D90" s="186"/>
      <c r="E90" s="186"/>
      <c r="F90" s="186"/>
      <c r="G90" s="39" t="s">
        <v>38</v>
      </c>
      <c r="H90" s="39" t="s">
        <v>39</v>
      </c>
    </row>
    <row r="91" spans="1:11" ht="15.75" customHeight="1">
      <c r="A91" s="37" t="s">
        <v>10</v>
      </c>
      <c r="B91" s="192" t="s">
        <v>108</v>
      </c>
      <c r="C91" s="192"/>
      <c r="D91" s="192"/>
      <c r="E91" s="192"/>
      <c r="F91" s="192"/>
      <c r="G91" s="48">
        <v>0</v>
      </c>
      <c r="H91" s="50">
        <f>H31*G91</f>
        <v>0</v>
      </c>
    </row>
    <row r="92" spans="1:11" ht="15.75" customHeight="1">
      <c r="A92" s="186" t="s">
        <v>109</v>
      </c>
      <c r="B92" s="186"/>
      <c r="C92" s="186"/>
      <c r="D92" s="186"/>
      <c r="E92" s="186"/>
      <c r="F92" s="186"/>
      <c r="G92" s="51">
        <f>G91</f>
        <v>0</v>
      </c>
      <c r="H92" s="49">
        <f>H91</f>
        <v>0</v>
      </c>
    </row>
    <row r="93" spans="1:11" ht="15.75" customHeight="1">
      <c r="A93" s="194"/>
      <c r="B93" s="194"/>
      <c r="C93" s="194"/>
      <c r="D93" s="194"/>
      <c r="E93" s="194"/>
      <c r="F93" s="194"/>
      <c r="G93" s="194"/>
      <c r="H93" s="194"/>
    </row>
    <row r="94" spans="1:11" ht="15.75" customHeight="1">
      <c r="A94" s="186" t="s">
        <v>110</v>
      </c>
      <c r="B94" s="186"/>
      <c r="C94" s="186"/>
      <c r="D94" s="186"/>
      <c r="E94" s="186"/>
      <c r="F94" s="186"/>
      <c r="G94" s="186"/>
      <c r="H94" s="186"/>
    </row>
    <row r="95" spans="1:11" ht="15.75" customHeight="1">
      <c r="A95" s="186" t="s">
        <v>111</v>
      </c>
      <c r="B95" s="186"/>
      <c r="C95" s="186"/>
      <c r="D95" s="186"/>
      <c r="E95" s="186"/>
      <c r="F95" s="186"/>
      <c r="G95" s="186"/>
      <c r="H95" s="39" t="s">
        <v>39</v>
      </c>
    </row>
    <row r="96" spans="1:11" ht="15.75" customHeight="1">
      <c r="A96" s="37" t="s">
        <v>112</v>
      </c>
      <c r="B96" s="193" t="s">
        <v>113</v>
      </c>
      <c r="C96" s="193"/>
      <c r="D96" s="193"/>
      <c r="E96" s="193"/>
      <c r="F96" s="193"/>
      <c r="G96" s="193"/>
      <c r="H96" s="50">
        <f>H88</f>
        <v>18.54</v>
      </c>
    </row>
    <row r="97" spans="1:8" ht="15.75" customHeight="1">
      <c r="A97" s="37" t="s">
        <v>114</v>
      </c>
      <c r="B97" s="193" t="s">
        <v>115</v>
      </c>
      <c r="C97" s="193"/>
      <c r="D97" s="193"/>
      <c r="E97" s="193"/>
      <c r="F97" s="193"/>
      <c r="G97" s="193"/>
      <c r="H97" s="50">
        <f>H92</f>
        <v>0</v>
      </c>
    </row>
    <row r="98" spans="1:8" ht="15.75" customHeight="1">
      <c r="A98" s="186" t="s">
        <v>116</v>
      </c>
      <c r="B98" s="186"/>
      <c r="C98" s="186"/>
      <c r="D98" s="186"/>
      <c r="E98" s="186"/>
      <c r="F98" s="186"/>
      <c r="G98" s="186"/>
      <c r="H98" s="49">
        <f>SUM(H96:H97)</f>
        <v>18.54</v>
      </c>
    </row>
    <row r="99" spans="1:8" ht="15.75" customHeight="1">
      <c r="A99" s="194"/>
      <c r="B99" s="194"/>
      <c r="C99" s="194"/>
      <c r="D99" s="194"/>
      <c r="E99" s="194"/>
      <c r="F99" s="194"/>
      <c r="G99" s="194"/>
      <c r="H99" s="194"/>
    </row>
    <row r="100" spans="1:8" ht="15.75" customHeight="1">
      <c r="A100" s="186" t="s">
        <v>117</v>
      </c>
      <c r="B100" s="186"/>
      <c r="C100" s="186"/>
      <c r="D100" s="186"/>
      <c r="E100" s="186"/>
      <c r="F100" s="186"/>
      <c r="G100" s="186"/>
      <c r="H100" s="186"/>
    </row>
    <row r="101" spans="1:8" ht="15.75" customHeight="1">
      <c r="A101" s="39">
        <v>5</v>
      </c>
      <c r="B101" s="186" t="s">
        <v>118</v>
      </c>
      <c r="C101" s="186"/>
      <c r="D101" s="186"/>
      <c r="E101" s="186"/>
      <c r="F101" s="186"/>
      <c r="G101" s="39"/>
      <c r="H101" s="39" t="s">
        <v>39</v>
      </c>
    </row>
    <row r="102" spans="1:8" ht="15.75" customHeight="1">
      <c r="A102" s="59" t="s">
        <v>10</v>
      </c>
      <c r="B102" s="195" t="s">
        <v>119</v>
      </c>
      <c r="C102" s="195"/>
      <c r="D102" s="195"/>
      <c r="E102" s="195"/>
      <c r="F102" s="195"/>
      <c r="G102" s="60" t="s">
        <v>73</v>
      </c>
      <c r="H102" s="50">
        <v>1.49</v>
      </c>
    </row>
    <row r="103" spans="1:8" ht="15.75" customHeight="1">
      <c r="A103" s="59" t="s">
        <v>12</v>
      </c>
      <c r="B103" s="195" t="s">
        <v>120</v>
      </c>
      <c r="C103" s="195"/>
      <c r="D103" s="195"/>
      <c r="E103" s="195"/>
      <c r="F103" s="195"/>
      <c r="G103" s="60" t="s">
        <v>73</v>
      </c>
      <c r="H103" s="61"/>
    </row>
    <row r="104" spans="1:8" ht="15.75" customHeight="1">
      <c r="A104" s="59" t="s">
        <v>15</v>
      </c>
      <c r="B104" s="195" t="s">
        <v>121</v>
      </c>
      <c r="C104" s="195"/>
      <c r="D104" s="195"/>
      <c r="E104" s="195"/>
      <c r="F104" s="195"/>
      <c r="G104" s="60" t="s">
        <v>73</v>
      </c>
      <c r="H104" s="61">
        <v>76.23</v>
      </c>
    </row>
    <row r="105" spans="1:8" ht="15.75" customHeight="1">
      <c r="A105" s="59" t="s">
        <v>18</v>
      </c>
      <c r="B105" s="195" t="s">
        <v>122</v>
      </c>
      <c r="C105" s="195"/>
      <c r="D105" s="195"/>
      <c r="E105" s="195"/>
      <c r="F105" s="195"/>
      <c r="G105" s="62" t="s">
        <v>73</v>
      </c>
      <c r="H105" s="50">
        <v>1.1200000000000001</v>
      </c>
    </row>
    <row r="106" spans="1:8" ht="15.75" customHeight="1">
      <c r="A106" s="186" t="s">
        <v>123</v>
      </c>
      <c r="B106" s="186"/>
      <c r="C106" s="186"/>
      <c r="D106" s="186"/>
      <c r="E106" s="186"/>
      <c r="F106" s="186"/>
      <c r="G106" s="51" t="s">
        <v>73</v>
      </c>
      <c r="H106" s="49">
        <f>SUM(H102:H105)</f>
        <v>78.84</v>
      </c>
    </row>
    <row r="107" spans="1:8" ht="15.75" customHeight="1">
      <c r="A107" s="196" t="s">
        <v>124</v>
      </c>
      <c r="B107" s="196"/>
      <c r="C107" s="196"/>
      <c r="D107" s="196"/>
      <c r="E107" s="196"/>
      <c r="F107" s="198" t="s">
        <v>55</v>
      </c>
      <c r="G107" s="198"/>
      <c r="H107" s="52">
        <f>H31</f>
        <v>1077.4295454545454</v>
      </c>
    </row>
    <row r="108" spans="1:8" ht="15.75" customHeight="1">
      <c r="A108" s="196"/>
      <c r="B108" s="196"/>
      <c r="C108" s="196"/>
      <c r="D108" s="196"/>
      <c r="E108" s="196"/>
      <c r="F108" s="198" t="s">
        <v>87</v>
      </c>
      <c r="G108" s="198"/>
      <c r="H108" s="52">
        <f>H64</f>
        <v>1361.1</v>
      </c>
    </row>
    <row r="109" spans="1:8" ht="15.75" customHeight="1">
      <c r="A109" s="196"/>
      <c r="B109" s="196"/>
      <c r="C109" s="196"/>
      <c r="D109" s="196"/>
      <c r="E109" s="196"/>
      <c r="F109" s="198" t="s">
        <v>97</v>
      </c>
      <c r="G109" s="198"/>
      <c r="H109" s="52">
        <f>H75</f>
        <v>172.65</v>
      </c>
    </row>
    <row r="110" spans="1:8" ht="15.75" customHeight="1">
      <c r="A110" s="196"/>
      <c r="B110" s="196"/>
      <c r="C110" s="196"/>
      <c r="D110" s="196"/>
      <c r="E110" s="196"/>
      <c r="F110" s="198" t="s">
        <v>125</v>
      </c>
      <c r="G110" s="198"/>
      <c r="H110" s="52">
        <f>H98</f>
        <v>18.54</v>
      </c>
    </row>
    <row r="111" spans="1:8" ht="15.75" customHeight="1">
      <c r="A111" s="196"/>
      <c r="B111" s="196"/>
      <c r="C111" s="196"/>
      <c r="D111" s="196"/>
      <c r="E111" s="196"/>
      <c r="F111" s="198" t="s">
        <v>126</v>
      </c>
      <c r="G111" s="198"/>
      <c r="H111" s="52">
        <f>H106</f>
        <v>78.84</v>
      </c>
    </row>
    <row r="112" spans="1:8" ht="15.75" customHeight="1">
      <c r="A112" s="196"/>
      <c r="B112" s="196"/>
      <c r="C112" s="196"/>
      <c r="D112" s="196"/>
      <c r="E112" s="196"/>
      <c r="F112" s="199" t="s">
        <v>57</v>
      </c>
      <c r="G112" s="199"/>
      <c r="H112" s="53">
        <f>SUM(H107:H111)</f>
        <v>2708.5595454545455</v>
      </c>
    </row>
    <row r="113" spans="1:8" ht="15.75" customHeight="1">
      <c r="A113" s="186" t="s">
        <v>127</v>
      </c>
      <c r="B113" s="186"/>
      <c r="C113" s="186"/>
      <c r="D113" s="186"/>
      <c r="E113" s="186"/>
      <c r="F113" s="186"/>
      <c r="G113" s="186"/>
      <c r="H113" s="186"/>
    </row>
    <row r="114" spans="1:8" ht="15.75" customHeight="1">
      <c r="A114" s="39">
        <v>6</v>
      </c>
      <c r="B114" s="186" t="s">
        <v>128</v>
      </c>
      <c r="C114" s="186"/>
      <c r="D114" s="186"/>
      <c r="E114" s="186"/>
      <c r="F114" s="186"/>
      <c r="G114" s="39" t="s">
        <v>38</v>
      </c>
      <c r="H114" s="39" t="s">
        <v>39</v>
      </c>
    </row>
    <row r="115" spans="1:8" ht="15.75" customHeight="1">
      <c r="A115" s="37" t="s">
        <v>10</v>
      </c>
      <c r="B115" s="192" t="s">
        <v>129</v>
      </c>
      <c r="C115" s="192"/>
      <c r="D115" s="192"/>
      <c r="E115" s="192"/>
      <c r="F115" s="192"/>
      <c r="G115" s="63">
        <v>1.7000000000000001E-2</v>
      </c>
      <c r="H115" s="50">
        <f>ROUND(G115*H112,2)</f>
        <v>46.05</v>
      </c>
    </row>
    <row r="116" spans="1:8" ht="15.75" customHeight="1">
      <c r="A116" s="37" t="s">
        <v>12</v>
      </c>
      <c r="B116" s="192" t="s">
        <v>130</v>
      </c>
      <c r="C116" s="192"/>
      <c r="D116" s="192"/>
      <c r="E116" s="192"/>
      <c r="F116" s="192"/>
      <c r="G116" s="63">
        <v>1.7000000000000001E-2</v>
      </c>
      <c r="H116" s="50">
        <f>ROUND(G116*(H112+H115),2)</f>
        <v>46.83</v>
      </c>
    </row>
    <row r="117" spans="1:8" ht="15.75" customHeight="1">
      <c r="A117" s="37" t="s">
        <v>15</v>
      </c>
      <c r="B117" s="197" t="s">
        <v>131</v>
      </c>
      <c r="C117" s="197"/>
      <c r="D117" s="197"/>
      <c r="E117" s="197"/>
      <c r="F117" s="197"/>
      <c r="G117" s="48"/>
      <c r="H117" s="64"/>
    </row>
    <row r="118" spans="1:8" ht="15.75" customHeight="1">
      <c r="A118" s="37" t="s">
        <v>132</v>
      </c>
      <c r="B118" s="192" t="s">
        <v>133</v>
      </c>
      <c r="C118" s="192"/>
      <c r="D118" s="192"/>
      <c r="E118" s="192"/>
      <c r="F118" s="192"/>
      <c r="G118" s="63">
        <v>0.01</v>
      </c>
      <c r="H118" s="50">
        <f>ROUND($H$128*G118,2)</f>
        <v>29.8</v>
      </c>
    </row>
    <row r="119" spans="1:8" ht="15.75" customHeight="1">
      <c r="A119" s="37" t="s">
        <v>134</v>
      </c>
      <c r="B119" s="192" t="s">
        <v>135</v>
      </c>
      <c r="C119" s="192"/>
      <c r="D119" s="192"/>
      <c r="E119" s="192"/>
      <c r="F119" s="192"/>
      <c r="G119" s="65">
        <v>0</v>
      </c>
      <c r="H119" s="50">
        <f>ROUND($H$128*G119,2)</f>
        <v>0</v>
      </c>
    </row>
    <row r="120" spans="1:8" ht="15.75" customHeight="1">
      <c r="A120" s="37" t="s">
        <v>136</v>
      </c>
      <c r="B120" s="192" t="s">
        <v>137</v>
      </c>
      <c r="C120" s="192"/>
      <c r="D120" s="192"/>
      <c r="E120" s="192"/>
      <c r="F120" s="192"/>
      <c r="G120" s="66">
        <v>0.05</v>
      </c>
      <c r="H120" s="50">
        <f>ROUND($H$128*G120,2)</f>
        <v>149.01</v>
      </c>
    </row>
    <row r="121" spans="1:8" ht="15.75" customHeight="1">
      <c r="A121" s="186" t="s">
        <v>138</v>
      </c>
      <c r="B121" s="186"/>
      <c r="C121" s="186"/>
      <c r="D121" s="186"/>
      <c r="E121" s="186"/>
      <c r="F121" s="186"/>
      <c r="G121" s="67">
        <f>SUM(G115:G120)</f>
        <v>9.4E-2</v>
      </c>
      <c r="H121" s="49">
        <f>SUM(H115:H120)</f>
        <v>271.69</v>
      </c>
    </row>
    <row r="122" spans="1:8" ht="15.75" customHeight="1">
      <c r="A122" s="68"/>
      <c r="B122" s="241"/>
      <c r="C122" s="241"/>
      <c r="D122" s="241"/>
      <c r="E122" s="241"/>
      <c r="F122" s="241"/>
      <c r="G122" s="241"/>
      <c r="H122" s="241"/>
    </row>
    <row r="123" spans="1:8" ht="15.75" customHeight="1">
      <c r="A123" s="69" t="s">
        <v>139</v>
      </c>
      <c r="B123" s="240" t="s">
        <v>140</v>
      </c>
      <c r="C123" s="240"/>
      <c r="D123" s="240"/>
      <c r="E123" s="240"/>
      <c r="F123" s="240"/>
      <c r="G123" s="71">
        <f>SUM(G118+G119+G120)</f>
        <v>6.0000000000000005E-2</v>
      </c>
      <c r="H123" s="72"/>
    </row>
    <row r="124" spans="1:8" ht="15.75" customHeight="1">
      <c r="A124" s="69"/>
      <c r="B124" s="240">
        <v>100</v>
      </c>
      <c r="C124" s="240"/>
      <c r="D124" s="240"/>
      <c r="E124" s="240"/>
      <c r="F124" s="240"/>
      <c r="G124" s="71"/>
      <c r="H124" s="72"/>
    </row>
    <row r="125" spans="1:8" ht="15.75" customHeight="1">
      <c r="A125" s="73"/>
      <c r="B125" s="70"/>
      <c r="C125" s="70"/>
      <c r="D125" s="70"/>
      <c r="E125" s="70"/>
      <c r="F125" s="70"/>
      <c r="G125" s="71"/>
      <c r="H125" s="72"/>
    </row>
    <row r="126" spans="1:8" ht="15.75" customHeight="1">
      <c r="A126" s="69" t="s">
        <v>141</v>
      </c>
      <c r="B126" s="240" t="s">
        <v>142</v>
      </c>
      <c r="C126" s="240"/>
      <c r="D126" s="240"/>
      <c r="E126" s="240"/>
      <c r="F126" s="240"/>
      <c r="G126" s="71"/>
      <c r="H126" s="72">
        <f>H112+H115+H116</f>
        <v>2801.4395454545456</v>
      </c>
    </row>
    <row r="127" spans="1:8" ht="15.75" customHeight="1">
      <c r="A127" s="69"/>
      <c r="B127" s="70"/>
      <c r="C127" s="70"/>
      <c r="D127" s="70"/>
      <c r="E127" s="70"/>
      <c r="F127" s="70"/>
      <c r="G127" s="71"/>
      <c r="H127" s="72"/>
    </row>
    <row r="128" spans="1:8" ht="15.75" customHeight="1">
      <c r="A128" s="69" t="s">
        <v>143</v>
      </c>
      <c r="B128" s="240" t="s">
        <v>144</v>
      </c>
      <c r="C128" s="240"/>
      <c r="D128" s="240"/>
      <c r="E128" s="240"/>
      <c r="F128" s="240"/>
      <c r="G128" s="71"/>
      <c r="H128" s="72">
        <f>ROUND(H126/(1-G123),2)</f>
        <v>2980.25</v>
      </c>
    </row>
    <row r="129" spans="1:8" ht="15.75" customHeight="1">
      <c r="A129" s="69"/>
      <c r="B129" s="70"/>
      <c r="C129" s="70"/>
      <c r="D129" s="70"/>
      <c r="E129" s="70"/>
      <c r="F129" s="70"/>
      <c r="G129" s="71"/>
      <c r="H129" s="72"/>
    </row>
    <row r="130" spans="1:8" ht="15.75" customHeight="1">
      <c r="A130" s="69"/>
      <c r="B130" s="240" t="s">
        <v>145</v>
      </c>
      <c r="C130" s="240"/>
      <c r="D130" s="240"/>
      <c r="E130" s="240"/>
      <c r="F130" s="240"/>
      <c r="G130" s="71"/>
      <c r="H130" s="72">
        <f>H128-H126</f>
        <v>178.81045454545438</v>
      </c>
    </row>
    <row r="131" spans="1:8" ht="15.75" customHeight="1">
      <c r="A131" s="68"/>
      <c r="B131" s="77"/>
      <c r="C131" s="77"/>
      <c r="D131" s="77"/>
      <c r="E131" s="77"/>
      <c r="F131" s="77"/>
      <c r="G131" s="77"/>
      <c r="H131" s="78"/>
    </row>
    <row r="132" spans="1:8" ht="15.75" customHeight="1">
      <c r="A132" s="186" t="s">
        <v>146</v>
      </c>
      <c r="B132" s="186"/>
      <c r="C132" s="186"/>
      <c r="D132" s="186"/>
      <c r="E132" s="186"/>
      <c r="F132" s="186"/>
      <c r="G132" s="186"/>
      <c r="H132" s="186"/>
    </row>
    <row r="133" spans="1:8" ht="15.75" customHeight="1">
      <c r="A133" s="186" t="s">
        <v>147</v>
      </c>
      <c r="B133" s="186"/>
      <c r="C133" s="186"/>
      <c r="D133" s="186"/>
      <c r="E133" s="186"/>
      <c r="F133" s="186"/>
      <c r="G133" s="186"/>
      <c r="H133" s="39" t="s">
        <v>39</v>
      </c>
    </row>
    <row r="134" spans="1:8" ht="15.75" customHeight="1">
      <c r="A134" s="38" t="s">
        <v>10</v>
      </c>
      <c r="B134" s="192" t="str">
        <f>A23</f>
        <v>MÓDULO 1 - COMPOSIÇÃO DA REMUNERAÇÃO</v>
      </c>
      <c r="C134" s="192"/>
      <c r="D134" s="192"/>
      <c r="E134" s="192"/>
      <c r="F134" s="192"/>
      <c r="G134" s="192"/>
      <c r="H134" s="79">
        <f>H31</f>
        <v>1077.4295454545454</v>
      </c>
    </row>
    <row r="135" spans="1:8" ht="15.75" customHeight="1">
      <c r="A135" s="38" t="s">
        <v>12</v>
      </c>
      <c r="B135" s="192" t="str">
        <f>A33</f>
        <v>MÓDULO 2 – ENCARGOS E BENEFÍCIOS ANUAIS, MENSAIS E DIÁRIOS</v>
      </c>
      <c r="C135" s="192"/>
      <c r="D135" s="192"/>
      <c r="E135" s="192"/>
      <c r="F135" s="192"/>
      <c r="G135" s="192"/>
      <c r="H135" s="79">
        <f>H64</f>
        <v>1361.1</v>
      </c>
    </row>
    <row r="136" spans="1:8" ht="15.75" customHeight="1">
      <c r="A136" s="38" t="s">
        <v>15</v>
      </c>
      <c r="B136" s="192" t="str">
        <f>A68</f>
        <v>MÓDULO 3 – PROVISÃO PARA RESCISÃO</v>
      </c>
      <c r="C136" s="192"/>
      <c r="D136" s="192"/>
      <c r="E136" s="192"/>
      <c r="F136" s="192"/>
      <c r="G136" s="192"/>
      <c r="H136" s="79">
        <f>H75</f>
        <v>172.65</v>
      </c>
    </row>
    <row r="137" spans="1:8" ht="15.75" customHeight="1">
      <c r="A137" s="38" t="s">
        <v>18</v>
      </c>
      <c r="B137" s="192" t="str">
        <f>A80</f>
        <v>MÓDULO 4 – CUSTO DE REPOSIÇÃO DO PROFISSIONAL AUSENTE</v>
      </c>
      <c r="C137" s="192"/>
      <c r="D137" s="192"/>
      <c r="E137" s="192"/>
      <c r="F137" s="192"/>
      <c r="G137" s="192"/>
      <c r="H137" s="79">
        <f>H98</f>
        <v>18.54</v>
      </c>
    </row>
    <row r="138" spans="1:8" ht="15.75" customHeight="1">
      <c r="A138" s="38" t="s">
        <v>44</v>
      </c>
      <c r="B138" s="192" t="str">
        <f>A100</f>
        <v>MÓDULO 5 – INSUMOS DIVERSOS</v>
      </c>
      <c r="C138" s="192"/>
      <c r="D138" s="192"/>
      <c r="E138" s="192"/>
      <c r="F138" s="192"/>
      <c r="G138" s="192"/>
      <c r="H138" s="79">
        <f>H106</f>
        <v>78.84</v>
      </c>
    </row>
    <row r="139" spans="1:8" ht="15.75" customHeight="1">
      <c r="A139" s="186" t="s">
        <v>148</v>
      </c>
      <c r="B139" s="186"/>
      <c r="C139" s="186"/>
      <c r="D139" s="186"/>
      <c r="E139" s="186"/>
      <c r="F139" s="186"/>
      <c r="G139" s="186"/>
      <c r="H139" s="49">
        <f>SUM(H134:H138)</f>
        <v>2708.5595454545455</v>
      </c>
    </row>
    <row r="140" spans="1:8" ht="15.75" customHeight="1">
      <c r="A140" s="38" t="s">
        <v>46</v>
      </c>
      <c r="B140" s="192" t="str">
        <f>A113</f>
        <v>MÓDULO 6 – CUSTOS INDIRETOS, TRIBUTOS E LUCRO</v>
      </c>
      <c r="C140" s="192"/>
      <c r="D140" s="192"/>
      <c r="E140" s="192"/>
      <c r="F140" s="192"/>
      <c r="G140" s="192"/>
      <c r="H140" s="79">
        <f>H121</f>
        <v>271.69</v>
      </c>
    </row>
    <row r="141" spans="1:8" ht="15.75" customHeight="1">
      <c r="A141" s="186" t="s">
        <v>149</v>
      </c>
      <c r="B141" s="186"/>
      <c r="C141" s="186"/>
      <c r="D141" s="186"/>
      <c r="E141" s="186"/>
      <c r="F141" s="186"/>
      <c r="G141" s="186"/>
      <c r="H141" s="49">
        <f>SUM(H139:H140)</f>
        <v>2980.2495454545456</v>
      </c>
    </row>
    <row r="142" spans="1:8" ht="15.75" customHeight="1">
      <c r="H142" s="80"/>
    </row>
    <row r="143" spans="1:8" ht="15.75" customHeight="1"/>
    <row r="144" spans="1:8"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43">
    <mergeCell ref="A1:H1"/>
    <mergeCell ref="A3:H3"/>
    <mergeCell ref="A4:H4"/>
    <mergeCell ref="A5:F5"/>
    <mergeCell ref="G5:H5"/>
    <mergeCell ref="A6:H6"/>
    <mergeCell ref="A7:H7"/>
    <mergeCell ref="B8:G8"/>
    <mergeCell ref="B9:G9"/>
    <mergeCell ref="B10:G10"/>
    <mergeCell ref="B11:G11"/>
    <mergeCell ref="A12:H12"/>
    <mergeCell ref="A13:H13"/>
    <mergeCell ref="A14:D14"/>
    <mergeCell ref="F14:H14"/>
    <mergeCell ref="A15:D15"/>
    <mergeCell ref="F15:H15"/>
    <mergeCell ref="A16:H16"/>
    <mergeCell ref="B17:G17"/>
    <mergeCell ref="B18:G18"/>
    <mergeCell ref="B19:G19"/>
    <mergeCell ref="B20:G20"/>
    <mergeCell ref="B21:G21"/>
    <mergeCell ref="A22:H22"/>
    <mergeCell ref="A23:H23"/>
    <mergeCell ref="B24:F24"/>
    <mergeCell ref="B25:F25"/>
    <mergeCell ref="B26:F26"/>
    <mergeCell ref="B27:F27"/>
    <mergeCell ref="B28:F28"/>
    <mergeCell ref="B29:F29"/>
    <mergeCell ref="B30:F30"/>
    <mergeCell ref="A31:G31"/>
    <mergeCell ref="A32:H32"/>
    <mergeCell ref="A33:H33"/>
    <mergeCell ref="A34:F34"/>
    <mergeCell ref="B35:F35"/>
    <mergeCell ref="B36:F36"/>
    <mergeCell ref="A37:F37"/>
    <mergeCell ref="F38:G38"/>
    <mergeCell ref="F39:G39"/>
    <mergeCell ref="F40:G40"/>
    <mergeCell ref="A41:F41"/>
    <mergeCell ref="B42:F42"/>
    <mergeCell ref="B43:F43"/>
    <mergeCell ref="B44:F44"/>
    <mergeCell ref="B45:F45"/>
    <mergeCell ref="B46:F46"/>
    <mergeCell ref="B47:F47"/>
    <mergeCell ref="B48:F48"/>
    <mergeCell ref="B49:F49"/>
    <mergeCell ref="A50:F50"/>
    <mergeCell ref="A51:H51"/>
    <mergeCell ref="A52:F52"/>
    <mergeCell ref="B53:F53"/>
    <mergeCell ref="B54:F54"/>
    <mergeCell ref="B55:F55"/>
    <mergeCell ref="B56:F56"/>
    <mergeCell ref="A57:G57"/>
    <mergeCell ref="A58:H58"/>
    <mergeCell ref="A59:H59"/>
    <mergeCell ref="A60:G60"/>
    <mergeCell ref="B61:G61"/>
    <mergeCell ref="B62:G62"/>
    <mergeCell ref="B63:G63"/>
    <mergeCell ref="A64:G64"/>
    <mergeCell ref="F65:G65"/>
    <mergeCell ref="F66:G66"/>
    <mergeCell ref="F67:G67"/>
    <mergeCell ref="A68:H68"/>
    <mergeCell ref="B69:F69"/>
    <mergeCell ref="B70:F70"/>
    <mergeCell ref="B71:F71"/>
    <mergeCell ref="B72:F72"/>
    <mergeCell ref="B73:F73"/>
    <mergeCell ref="B74:F74"/>
    <mergeCell ref="A75:F75"/>
    <mergeCell ref="F76:G76"/>
    <mergeCell ref="F77:G77"/>
    <mergeCell ref="F78:G78"/>
    <mergeCell ref="F79:G79"/>
    <mergeCell ref="A80:H80"/>
    <mergeCell ref="A81:F81"/>
    <mergeCell ref="B82:F82"/>
    <mergeCell ref="B83:F83"/>
    <mergeCell ref="B84:F84"/>
    <mergeCell ref="B85:F85"/>
    <mergeCell ref="B86:F86"/>
    <mergeCell ref="B87:F87"/>
    <mergeCell ref="A88:F88"/>
    <mergeCell ref="A89:H89"/>
    <mergeCell ref="A90:F90"/>
    <mergeCell ref="B91:F91"/>
    <mergeCell ref="A92:F92"/>
    <mergeCell ref="A93:H93"/>
    <mergeCell ref="A94:H94"/>
    <mergeCell ref="A95:G95"/>
    <mergeCell ref="B96:G96"/>
    <mergeCell ref="B97:G97"/>
    <mergeCell ref="A98:G98"/>
    <mergeCell ref="A99:H99"/>
    <mergeCell ref="A100:H100"/>
    <mergeCell ref="B101:F101"/>
    <mergeCell ref="B102:F102"/>
    <mergeCell ref="B103:F103"/>
    <mergeCell ref="B104:F104"/>
    <mergeCell ref="B105:F105"/>
    <mergeCell ref="A106:F106"/>
    <mergeCell ref="B123:F123"/>
    <mergeCell ref="B124:F124"/>
    <mergeCell ref="F107:G107"/>
    <mergeCell ref="F108:G108"/>
    <mergeCell ref="F109:G109"/>
    <mergeCell ref="F110:G110"/>
    <mergeCell ref="F111:G111"/>
    <mergeCell ref="F112:G112"/>
    <mergeCell ref="A113:H113"/>
    <mergeCell ref="B114:F114"/>
    <mergeCell ref="B115:F115"/>
    <mergeCell ref="B138:G138"/>
    <mergeCell ref="A139:G139"/>
    <mergeCell ref="B140:G140"/>
    <mergeCell ref="A141:G141"/>
    <mergeCell ref="A107:E112"/>
    <mergeCell ref="A76:E79"/>
    <mergeCell ref="A65:E67"/>
    <mergeCell ref="A38:E40"/>
    <mergeCell ref="B126:F126"/>
    <mergeCell ref="B128:F128"/>
    <mergeCell ref="B130:F130"/>
    <mergeCell ref="A132:H132"/>
    <mergeCell ref="A133:G133"/>
    <mergeCell ref="B134:G134"/>
    <mergeCell ref="B135:G135"/>
    <mergeCell ref="B136:G136"/>
    <mergeCell ref="B137:G137"/>
    <mergeCell ref="B116:F116"/>
    <mergeCell ref="B117:F117"/>
    <mergeCell ref="B118:F118"/>
    <mergeCell ref="B119:F119"/>
    <mergeCell ref="B120:F120"/>
    <mergeCell ref="A121:F121"/>
    <mergeCell ref="B122:H122"/>
  </mergeCells>
  <pageMargins left="0.78740157480314998" right="0.78740157480314998" top="1.0629921259842501" bottom="1.0629921259842501" header="0.78740157480314998" footer="0.78740157480314998"/>
  <pageSetup paperSize="9" scale="54" firstPageNumber="0" orientation="portrait" useFirstPageNumber="1" horizontalDpi="300" verticalDpi="300" r:id="rId1"/>
  <headerFooter>
    <oddHeader>&amp;C&amp;"Times New Roman,Normal"&amp;12&amp;A</oddHeader>
    <oddFooter>&amp;C&amp;"Times New Roman,Normal"&amp;12Página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M999"/>
  <sheetViews>
    <sheetView view="pageBreakPreview" topLeftCell="A100" zoomScale="90" zoomScaleNormal="75" workbookViewId="0">
      <selection activeCell="H105" sqref="H105"/>
    </sheetView>
  </sheetViews>
  <sheetFormatPr defaultColWidth="14.42578125" defaultRowHeight="15"/>
  <cols>
    <col min="1" max="1" width="7.42578125" customWidth="1"/>
    <col min="2" max="2" width="37.42578125" customWidth="1"/>
    <col min="3" max="3" width="11.42578125" customWidth="1"/>
    <col min="4" max="4" width="8" customWidth="1"/>
    <col min="5" max="5" width="13.42578125" customWidth="1"/>
    <col min="6" max="6" width="11.7109375" customWidth="1"/>
    <col min="7" max="7" width="12.7109375" customWidth="1"/>
    <col min="8" max="8" width="38.28515625" customWidth="1"/>
    <col min="9" max="9" width="7.140625" customWidth="1"/>
    <col min="10" max="10" width="10.42578125" customWidth="1"/>
    <col min="11" max="11" width="12.7109375" customWidth="1"/>
    <col min="12" max="12" width="7.140625" customWidth="1"/>
    <col min="13" max="13" width="10.42578125" customWidth="1"/>
  </cols>
  <sheetData>
    <row r="1" spans="1:8" ht="15" customHeight="1">
      <c r="A1" s="243" t="s">
        <v>5</v>
      </c>
      <c r="B1" s="243"/>
      <c r="C1" s="243"/>
      <c r="D1" s="243"/>
      <c r="E1" s="243"/>
      <c r="F1" s="243"/>
      <c r="G1" s="243"/>
      <c r="H1" s="243"/>
    </row>
    <row r="2" spans="1:8">
      <c r="A2" s="35"/>
      <c r="B2" s="36"/>
      <c r="C2" s="36"/>
      <c r="D2" s="36"/>
      <c r="E2" s="36"/>
      <c r="F2" s="36"/>
      <c r="G2" s="36"/>
      <c r="H2" s="36"/>
    </row>
    <row r="3" spans="1:8">
      <c r="A3" s="213" t="e">
        <f>'Resumo da Proposta'!#REF!</f>
        <v>#REF!</v>
      </c>
      <c r="B3" s="213"/>
      <c r="C3" s="213"/>
      <c r="D3" s="213"/>
      <c r="E3" s="213"/>
      <c r="F3" s="213"/>
      <c r="G3" s="213"/>
      <c r="H3" s="213"/>
    </row>
    <row r="4" spans="1:8">
      <c r="A4" s="213"/>
      <c r="B4" s="213"/>
      <c r="C4" s="213"/>
      <c r="D4" s="213"/>
      <c r="E4" s="213"/>
      <c r="F4" s="213"/>
      <c r="G4" s="213"/>
      <c r="H4" s="213"/>
    </row>
    <row r="5" spans="1:8">
      <c r="A5" s="213" t="s">
        <v>7</v>
      </c>
      <c r="B5" s="213"/>
      <c r="C5" s="213"/>
      <c r="D5" s="213"/>
      <c r="E5" s="213"/>
      <c r="F5" s="213"/>
      <c r="G5" s="193" t="s">
        <v>150</v>
      </c>
      <c r="H5" s="193"/>
    </row>
    <row r="6" spans="1:8">
      <c r="A6" s="213"/>
      <c r="B6" s="213"/>
      <c r="C6" s="213"/>
      <c r="D6" s="213"/>
      <c r="E6" s="213"/>
      <c r="F6" s="213"/>
      <c r="G6" s="213"/>
      <c r="H6" s="213"/>
    </row>
    <row r="7" spans="1:8">
      <c r="A7" s="186" t="s">
        <v>9</v>
      </c>
      <c r="B7" s="186"/>
      <c r="C7" s="186"/>
      <c r="D7" s="186"/>
      <c r="E7" s="186"/>
      <c r="F7" s="186"/>
      <c r="G7" s="186"/>
      <c r="H7" s="186"/>
    </row>
    <row r="8" spans="1:8">
      <c r="A8" s="38" t="s">
        <v>10</v>
      </c>
      <c r="B8" s="192" t="s">
        <v>11</v>
      </c>
      <c r="C8" s="192"/>
      <c r="D8" s="192"/>
      <c r="E8" s="192"/>
      <c r="F8" s="192"/>
      <c r="G8" s="192"/>
      <c r="H8" s="40">
        <f ca="1">TODAY()</f>
        <v>46202</v>
      </c>
    </row>
    <row r="9" spans="1:8">
      <c r="A9" s="38" t="s">
        <v>12</v>
      </c>
      <c r="B9" s="192" t="s">
        <v>13</v>
      </c>
      <c r="C9" s="192"/>
      <c r="D9" s="192"/>
      <c r="E9" s="192"/>
      <c r="F9" s="192"/>
      <c r="G9" s="192"/>
      <c r="H9" s="38" t="s">
        <v>192</v>
      </c>
    </row>
    <row r="10" spans="1:8">
      <c r="A10" s="38" t="s">
        <v>15</v>
      </c>
      <c r="B10" s="192" t="s">
        <v>16</v>
      </c>
      <c r="C10" s="192"/>
      <c r="D10" s="192"/>
      <c r="E10" s="192"/>
      <c r="F10" s="192"/>
      <c r="G10" s="192"/>
      <c r="H10" s="38" t="s">
        <v>193</v>
      </c>
    </row>
    <row r="11" spans="1:8">
      <c r="A11" s="38" t="s">
        <v>18</v>
      </c>
      <c r="B11" s="192" t="s">
        <v>19</v>
      </c>
      <c r="C11" s="192"/>
      <c r="D11" s="192"/>
      <c r="E11" s="192"/>
      <c r="F11" s="192"/>
      <c r="G11" s="192"/>
      <c r="H11" s="38">
        <v>12</v>
      </c>
    </row>
    <row r="12" spans="1:8">
      <c r="A12" s="215"/>
      <c r="B12" s="215"/>
      <c r="C12" s="215"/>
      <c r="D12" s="215"/>
      <c r="E12" s="215"/>
      <c r="F12" s="215"/>
      <c r="G12" s="215"/>
      <c r="H12" s="215"/>
    </row>
    <row r="13" spans="1:8">
      <c r="A13" s="186" t="s">
        <v>20</v>
      </c>
      <c r="B13" s="186"/>
      <c r="C13" s="186"/>
      <c r="D13" s="186"/>
      <c r="E13" s="186"/>
      <c r="F13" s="186"/>
      <c r="G13" s="186"/>
      <c r="H13" s="186"/>
    </row>
    <row r="14" spans="1:8" ht="12.75" customHeight="1">
      <c r="A14" s="193" t="s">
        <v>21</v>
      </c>
      <c r="B14" s="193"/>
      <c r="C14" s="193"/>
      <c r="D14" s="193"/>
      <c r="E14" s="38"/>
      <c r="F14" s="193" t="s">
        <v>151</v>
      </c>
      <c r="G14" s="193"/>
      <c r="H14" s="193"/>
    </row>
    <row r="15" spans="1:8" ht="25.15" customHeight="1">
      <c r="A15" s="216" t="s">
        <v>24</v>
      </c>
      <c r="B15" s="216"/>
      <c r="C15" s="216"/>
      <c r="D15" s="216"/>
      <c r="E15" s="42"/>
      <c r="F15" s="193" t="e">
        <f>'Resumo da Proposta'!#REF!</f>
        <v>#REF!</v>
      </c>
      <c r="G15" s="193"/>
      <c r="H15" s="193"/>
    </row>
    <row r="16" spans="1:8">
      <c r="A16" s="186" t="s">
        <v>26</v>
      </c>
      <c r="B16" s="186"/>
      <c r="C16" s="186"/>
      <c r="D16" s="186"/>
      <c r="E16" s="186"/>
      <c r="F16" s="186"/>
      <c r="G16" s="186"/>
      <c r="H16" s="186"/>
    </row>
    <row r="17" spans="1:9">
      <c r="A17" s="38">
        <v>1</v>
      </c>
      <c r="B17" s="192" t="s">
        <v>27</v>
      </c>
      <c r="C17" s="192"/>
      <c r="D17" s="192"/>
      <c r="E17" s="192"/>
      <c r="F17" s="192"/>
      <c r="G17" s="192"/>
      <c r="H17" s="43" t="str">
        <f>A15</f>
        <v>Apoio Administrativo e Atividades Auxiliares</v>
      </c>
      <c r="I17" s="56"/>
    </row>
    <row r="18" spans="1:9">
      <c r="A18" s="38">
        <v>2</v>
      </c>
      <c r="B18" s="192" t="s">
        <v>29</v>
      </c>
      <c r="C18" s="192"/>
      <c r="D18" s="192"/>
      <c r="E18" s="192"/>
      <c r="F18" s="192"/>
      <c r="G18" s="192"/>
      <c r="H18" s="38" t="s">
        <v>197</v>
      </c>
    </row>
    <row r="19" spans="1:9">
      <c r="A19" s="38">
        <v>3</v>
      </c>
      <c r="B19" s="192" t="s">
        <v>31</v>
      </c>
      <c r="C19" s="192"/>
      <c r="D19" s="192"/>
      <c r="E19" s="192"/>
      <c r="F19" s="192"/>
      <c r="G19" s="192"/>
      <c r="H19" s="44">
        <v>1580.23</v>
      </c>
    </row>
    <row r="20" spans="1:9" ht="28.5" customHeight="1">
      <c r="A20" s="42">
        <v>4</v>
      </c>
      <c r="B20" s="212" t="s">
        <v>32</v>
      </c>
      <c r="C20" s="212"/>
      <c r="D20" s="212"/>
      <c r="E20" s="212"/>
      <c r="F20" s="212"/>
      <c r="G20" s="212"/>
      <c r="H20" s="41" t="e">
        <f>A3</f>
        <v>#REF!</v>
      </c>
    </row>
    <row r="21" spans="1:9">
      <c r="A21" s="38">
        <v>5</v>
      </c>
      <c r="B21" s="192" t="s">
        <v>34</v>
      </c>
      <c r="C21" s="192"/>
      <c r="D21" s="192"/>
      <c r="E21" s="192"/>
      <c r="F21" s="192"/>
      <c r="G21" s="192"/>
      <c r="H21" s="40" t="s">
        <v>194</v>
      </c>
    </row>
    <row r="22" spans="1:9">
      <c r="A22" s="195"/>
      <c r="B22" s="195"/>
      <c r="C22" s="195"/>
      <c r="D22" s="195"/>
      <c r="E22" s="195"/>
      <c r="F22" s="195"/>
      <c r="G22" s="195"/>
      <c r="H22" s="195"/>
    </row>
    <row r="23" spans="1:9" ht="15.75" customHeight="1">
      <c r="A23" s="186" t="s">
        <v>36</v>
      </c>
      <c r="B23" s="186"/>
      <c r="C23" s="186"/>
      <c r="D23" s="186"/>
      <c r="E23" s="186"/>
      <c r="F23" s="186"/>
      <c r="G23" s="186"/>
      <c r="H23" s="186"/>
    </row>
    <row r="24" spans="1:9" ht="15.75" customHeight="1">
      <c r="A24" s="46">
        <v>1</v>
      </c>
      <c r="B24" s="186" t="s">
        <v>37</v>
      </c>
      <c r="C24" s="186"/>
      <c r="D24" s="186"/>
      <c r="E24" s="186"/>
      <c r="F24" s="186"/>
      <c r="G24" s="39" t="s">
        <v>38</v>
      </c>
      <c r="H24" s="39" t="s">
        <v>39</v>
      </c>
    </row>
    <row r="25" spans="1:9" ht="15.75" customHeight="1">
      <c r="A25" s="37" t="s">
        <v>10</v>
      </c>
      <c r="B25" s="192" t="s">
        <v>40</v>
      </c>
      <c r="C25" s="192"/>
      <c r="D25" s="192"/>
      <c r="E25" s="192"/>
      <c r="F25" s="192"/>
      <c r="G25" s="45"/>
      <c r="H25" s="47">
        <f>H19/220*150</f>
        <v>1077.4295454545454</v>
      </c>
    </row>
    <row r="26" spans="1:9" ht="15.75" customHeight="1">
      <c r="A26" s="37" t="s">
        <v>12</v>
      </c>
      <c r="B26" s="192" t="s">
        <v>41</v>
      </c>
      <c r="C26" s="192"/>
      <c r="D26" s="192"/>
      <c r="E26" s="192"/>
      <c r="F26" s="192"/>
      <c r="G26" s="48"/>
      <c r="H26" s="47">
        <v>0</v>
      </c>
    </row>
    <row r="27" spans="1:9" ht="15.75" customHeight="1">
      <c r="A27" s="37" t="s">
        <v>15</v>
      </c>
      <c r="B27" s="192" t="s">
        <v>42</v>
      </c>
      <c r="C27" s="192"/>
      <c r="D27" s="192"/>
      <c r="E27" s="192"/>
      <c r="F27" s="192"/>
      <c r="G27" s="48"/>
      <c r="H27" s="47"/>
    </row>
    <row r="28" spans="1:9" ht="15.75" customHeight="1">
      <c r="A28" s="37" t="s">
        <v>18</v>
      </c>
      <c r="B28" s="192" t="s">
        <v>43</v>
      </c>
      <c r="C28" s="192"/>
      <c r="D28" s="192"/>
      <c r="E28" s="192"/>
      <c r="F28" s="192"/>
      <c r="G28" s="48"/>
      <c r="H28" s="47">
        <v>0</v>
      </c>
    </row>
    <row r="29" spans="1:9" ht="15.75" customHeight="1">
      <c r="A29" s="37" t="s">
        <v>44</v>
      </c>
      <c r="B29" s="192" t="s">
        <v>45</v>
      </c>
      <c r="C29" s="192"/>
      <c r="D29" s="192"/>
      <c r="E29" s="192"/>
      <c r="F29" s="192"/>
      <c r="G29" s="48"/>
      <c r="H29" s="47">
        <v>0</v>
      </c>
    </row>
    <row r="30" spans="1:9" ht="15.75" customHeight="1">
      <c r="A30" s="37" t="s">
        <v>46</v>
      </c>
      <c r="B30" s="192" t="s">
        <v>47</v>
      </c>
      <c r="C30" s="192"/>
      <c r="D30" s="192"/>
      <c r="E30" s="192"/>
      <c r="F30" s="192"/>
      <c r="G30" s="48"/>
      <c r="H30" s="47">
        <v>0</v>
      </c>
    </row>
    <row r="31" spans="1:9" ht="15.75" customHeight="1">
      <c r="A31" s="186" t="s">
        <v>48</v>
      </c>
      <c r="B31" s="186"/>
      <c r="C31" s="186"/>
      <c r="D31" s="186"/>
      <c r="E31" s="186"/>
      <c r="F31" s="186"/>
      <c r="G31" s="186"/>
      <c r="H31" s="49">
        <f>SUM(H25:H30)</f>
        <v>1077.4295454545454</v>
      </c>
    </row>
    <row r="32" spans="1:9" ht="15.75" customHeight="1">
      <c r="A32" s="208"/>
      <c r="B32" s="208"/>
      <c r="C32" s="208"/>
      <c r="D32" s="208"/>
      <c r="E32" s="208"/>
      <c r="F32" s="208"/>
      <c r="G32" s="208"/>
      <c r="H32" s="208"/>
    </row>
    <row r="33" spans="1:8" ht="15.75" customHeight="1">
      <c r="A33" s="186" t="s">
        <v>49</v>
      </c>
      <c r="B33" s="186"/>
      <c r="C33" s="186"/>
      <c r="D33" s="186"/>
      <c r="E33" s="186"/>
      <c r="F33" s="186"/>
      <c r="G33" s="186"/>
      <c r="H33" s="186"/>
    </row>
    <row r="34" spans="1:8" ht="15.75" customHeight="1">
      <c r="A34" s="186" t="s">
        <v>50</v>
      </c>
      <c r="B34" s="186"/>
      <c r="C34" s="186"/>
      <c r="D34" s="186"/>
      <c r="E34" s="186"/>
      <c r="F34" s="186"/>
      <c r="G34" s="39" t="s">
        <v>38</v>
      </c>
      <c r="H34" s="39" t="s">
        <v>39</v>
      </c>
    </row>
    <row r="35" spans="1:8" ht="15.75" customHeight="1">
      <c r="A35" s="37" t="s">
        <v>10</v>
      </c>
      <c r="B35" s="192" t="s">
        <v>51</v>
      </c>
      <c r="C35" s="192"/>
      <c r="D35" s="192"/>
      <c r="E35" s="192"/>
      <c r="F35" s="192"/>
      <c r="G35" s="48">
        <f>ROUND(1/12,4)</f>
        <v>8.3299999999999999E-2</v>
      </c>
      <c r="H35" s="50">
        <f>ROUND(H31*G35,2)</f>
        <v>89.75</v>
      </c>
    </row>
    <row r="36" spans="1:8" ht="15.75" customHeight="1">
      <c r="A36" s="37" t="s">
        <v>12</v>
      </c>
      <c r="B36" s="192" t="s">
        <v>52</v>
      </c>
      <c r="C36" s="192"/>
      <c r="D36" s="192"/>
      <c r="E36" s="192"/>
      <c r="F36" s="192"/>
      <c r="G36" s="48">
        <v>0.1111</v>
      </c>
      <c r="H36" s="50">
        <f>ROUND(H31*G36,2)</f>
        <v>119.7</v>
      </c>
    </row>
    <row r="37" spans="1:8" ht="15.75" customHeight="1">
      <c r="A37" s="186" t="s">
        <v>53</v>
      </c>
      <c r="B37" s="186"/>
      <c r="C37" s="186"/>
      <c r="D37" s="186"/>
      <c r="E37" s="186"/>
      <c r="F37" s="186"/>
      <c r="G37" s="51">
        <f>SUM(G35:G36)</f>
        <v>0.19440000000000002</v>
      </c>
      <c r="H37" s="49">
        <f>SUM(H35:H36)</f>
        <v>209.45</v>
      </c>
    </row>
    <row r="38" spans="1:8" ht="15.75" customHeight="1">
      <c r="A38" s="207" t="s">
        <v>54</v>
      </c>
      <c r="B38" s="207"/>
      <c r="C38" s="207"/>
      <c r="D38" s="207"/>
      <c r="E38" s="207"/>
      <c r="F38" s="198" t="s">
        <v>55</v>
      </c>
      <c r="G38" s="198"/>
      <c r="H38" s="52">
        <f>H31</f>
        <v>1077.4295454545454</v>
      </c>
    </row>
    <row r="39" spans="1:8" ht="15.75" customHeight="1">
      <c r="A39" s="207"/>
      <c r="B39" s="207"/>
      <c r="C39" s="207"/>
      <c r="D39" s="207"/>
      <c r="E39" s="207"/>
      <c r="F39" s="198" t="s">
        <v>56</v>
      </c>
      <c r="G39" s="198"/>
      <c r="H39" s="52">
        <f>H37</f>
        <v>209.45</v>
      </c>
    </row>
    <row r="40" spans="1:8" ht="15.75" customHeight="1">
      <c r="A40" s="207"/>
      <c r="B40" s="207"/>
      <c r="C40" s="207"/>
      <c r="D40" s="207"/>
      <c r="E40" s="207"/>
      <c r="F40" s="199" t="s">
        <v>57</v>
      </c>
      <c r="G40" s="199"/>
      <c r="H40" s="53">
        <f>SUM(H38:H39)</f>
        <v>1286.8795454545455</v>
      </c>
    </row>
    <row r="41" spans="1:8" ht="15.75" customHeight="1">
      <c r="A41" s="186" t="s">
        <v>58</v>
      </c>
      <c r="B41" s="186"/>
      <c r="C41" s="186"/>
      <c r="D41" s="186"/>
      <c r="E41" s="186"/>
      <c r="F41" s="186"/>
      <c r="G41" s="39" t="s">
        <v>38</v>
      </c>
      <c r="H41" s="39" t="s">
        <v>39</v>
      </c>
    </row>
    <row r="42" spans="1:8" ht="15.75" customHeight="1">
      <c r="A42" s="37" t="s">
        <v>10</v>
      </c>
      <c r="B42" s="192" t="s">
        <v>59</v>
      </c>
      <c r="C42" s="192"/>
      <c r="D42" s="192"/>
      <c r="E42" s="192"/>
      <c r="F42" s="192"/>
      <c r="G42" s="48">
        <v>0.2</v>
      </c>
      <c r="H42" s="50">
        <f t="shared" ref="H42:H49" si="0">ROUND($H$40*G42,2)</f>
        <v>257.38</v>
      </c>
    </row>
    <row r="43" spans="1:8" ht="15.75" customHeight="1">
      <c r="A43" s="37" t="s">
        <v>12</v>
      </c>
      <c r="B43" s="192" t="s">
        <v>60</v>
      </c>
      <c r="C43" s="192"/>
      <c r="D43" s="192"/>
      <c r="E43" s="192"/>
      <c r="F43" s="192"/>
      <c r="G43" s="48">
        <v>2.5000000000000001E-2</v>
      </c>
      <c r="H43" s="50">
        <f t="shared" si="0"/>
        <v>32.17</v>
      </c>
    </row>
    <row r="44" spans="1:8" ht="15.75" customHeight="1">
      <c r="A44" s="37" t="s">
        <v>15</v>
      </c>
      <c r="B44" s="192" t="s">
        <v>61</v>
      </c>
      <c r="C44" s="192"/>
      <c r="D44" s="192"/>
      <c r="E44" s="192"/>
      <c r="F44" s="192"/>
      <c r="G44" s="48">
        <v>0.02</v>
      </c>
      <c r="H44" s="50">
        <f t="shared" si="0"/>
        <v>25.74</v>
      </c>
    </row>
    <row r="45" spans="1:8" ht="15.75" customHeight="1">
      <c r="A45" s="37" t="s">
        <v>18</v>
      </c>
      <c r="B45" s="192" t="s">
        <v>62</v>
      </c>
      <c r="C45" s="192"/>
      <c r="D45" s="192"/>
      <c r="E45" s="192"/>
      <c r="F45" s="192"/>
      <c r="G45" s="48">
        <v>1.4999999999999999E-2</v>
      </c>
      <c r="H45" s="50">
        <f t="shared" si="0"/>
        <v>19.3</v>
      </c>
    </row>
    <row r="46" spans="1:8" ht="15.75" customHeight="1">
      <c r="A46" s="37" t="s">
        <v>44</v>
      </c>
      <c r="B46" s="192" t="s">
        <v>63</v>
      </c>
      <c r="C46" s="192"/>
      <c r="D46" s="192"/>
      <c r="E46" s="192"/>
      <c r="F46" s="192"/>
      <c r="G46" s="48">
        <v>0.01</v>
      </c>
      <c r="H46" s="50">
        <f t="shared" si="0"/>
        <v>12.87</v>
      </c>
    </row>
    <row r="47" spans="1:8" ht="15.75" customHeight="1">
      <c r="A47" s="37" t="s">
        <v>46</v>
      </c>
      <c r="B47" s="192" t="s">
        <v>64</v>
      </c>
      <c r="C47" s="192"/>
      <c r="D47" s="192"/>
      <c r="E47" s="192"/>
      <c r="F47" s="192"/>
      <c r="G47" s="48">
        <v>6.0000000000000001E-3</v>
      </c>
      <c r="H47" s="50">
        <f t="shared" si="0"/>
        <v>7.72</v>
      </c>
    </row>
    <row r="48" spans="1:8" ht="15.75" customHeight="1">
      <c r="A48" s="37" t="s">
        <v>65</v>
      </c>
      <c r="B48" s="192" t="s">
        <v>66</v>
      </c>
      <c r="C48" s="192"/>
      <c r="D48" s="192"/>
      <c r="E48" s="192"/>
      <c r="F48" s="192"/>
      <c r="G48" s="48">
        <v>2E-3</v>
      </c>
      <c r="H48" s="50">
        <f t="shared" si="0"/>
        <v>2.57</v>
      </c>
    </row>
    <row r="49" spans="1:13" ht="15.75" customHeight="1">
      <c r="A49" s="37" t="s">
        <v>67</v>
      </c>
      <c r="B49" s="192" t="s">
        <v>68</v>
      </c>
      <c r="C49" s="192"/>
      <c r="D49" s="192"/>
      <c r="E49" s="192"/>
      <c r="F49" s="192"/>
      <c r="G49" s="48">
        <v>0.08</v>
      </c>
      <c r="H49" s="50">
        <f t="shared" si="0"/>
        <v>102.95</v>
      </c>
    </row>
    <row r="50" spans="1:13" ht="15.75" customHeight="1">
      <c r="A50" s="186" t="s">
        <v>69</v>
      </c>
      <c r="B50" s="186"/>
      <c r="C50" s="186"/>
      <c r="D50" s="186"/>
      <c r="E50" s="186"/>
      <c r="F50" s="186"/>
      <c r="G50" s="51">
        <f>SUM(G42:G49)</f>
        <v>0.35800000000000004</v>
      </c>
      <c r="H50" s="49">
        <f>SUM(H42:H49)</f>
        <v>460.70000000000005</v>
      </c>
    </row>
    <row r="51" spans="1:13" ht="15.75" customHeight="1">
      <c r="A51" s="194"/>
      <c r="B51" s="194"/>
      <c r="C51" s="194"/>
      <c r="D51" s="194"/>
      <c r="E51" s="194"/>
      <c r="F51" s="194"/>
      <c r="G51" s="194"/>
      <c r="H51" s="194"/>
    </row>
    <row r="52" spans="1:13" ht="15.75" customHeight="1">
      <c r="A52" s="186" t="s">
        <v>70</v>
      </c>
      <c r="B52" s="186"/>
      <c r="C52" s="186"/>
      <c r="D52" s="186"/>
      <c r="E52" s="186"/>
      <c r="F52" s="186"/>
      <c r="G52" s="51"/>
      <c r="H52" s="39" t="s">
        <v>39</v>
      </c>
    </row>
    <row r="53" spans="1:13" ht="15.75" customHeight="1">
      <c r="A53" s="37" t="s">
        <v>10</v>
      </c>
      <c r="B53" s="195" t="s">
        <v>71</v>
      </c>
      <c r="C53" s="195"/>
      <c r="D53" s="195"/>
      <c r="E53" s="195"/>
      <c r="F53" s="195"/>
      <c r="G53" s="54"/>
      <c r="H53" s="47">
        <v>52.95</v>
      </c>
    </row>
    <row r="54" spans="1:13" ht="15.75" customHeight="1">
      <c r="A54" s="37" t="s">
        <v>12</v>
      </c>
      <c r="B54" s="195" t="s">
        <v>72</v>
      </c>
      <c r="C54" s="195"/>
      <c r="D54" s="195"/>
      <c r="E54" s="195"/>
      <c r="F54" s="195"/>
      <c r="G54" s="38" t="s">
        <v>73</v>
      </c>
      <c r="H54" s="47">
        <v>540.54</v>
      </c>
    </row>
    <row r="55" spans="1:13" ht="15.75" customHeight="1">
      <c r="A55" s="37" t="s">
        <v>15</v>
      </c>
      <c r="B55" s="195" t="s">
        <v>74</v>
      </c>
      <c r="C55" s="195"/>
      <c r="D55" s="195"/>
      <c r="E55" s="195"/>
      <c r="F55" s="195"/>
      <c r="G55" s="38" t="s">
        <v>73</v>
      </c>
      <c r="H55" s="47">
        <v>100</v>
      </c>
    </row>
    <row r="56" spans="1:13" ht="15.75" customHeight="1">
      <c r="A56" s="37" t="s">
        <v>18</v>
      </c>
      <c r="B56" s="195" t="s">
        <v>75</v>
      </c>
      <c r="C56" s="195"/>
      <c r="D56" s="195"/>
      <c r="E56" s="195"/>
      <c r="F56" s="195"/>
      <c r="G56" s="38" t="s">
        <v>73</v>
      </c>
      <c r="H56" s="47">
        <f>47.11+0.9+2.4</f>
        <v>50.41</v>
      </c>
    </row>
    <row r="57" spans="1:13" ht="15.75" customHeight="1">
      <c r="A57" s="186" t="s">
        <v>76</v>
      </c>
      <c r="B57" s="186"/>
      <c r="C57" s="186"/>
      <c r="D57" s="186"/>
      <c r="E57" s="186"/>
      <c r="F57" s="186"/>
      <c r="G57" s="186"/>
      <c r="H57" s="55">
        <f>SUM(H53:H56)</f>
        <v>743.9</v>
      </c>
    </row>
    <row r="58" spans="1:13" ht="15.75" customHeight="1">
      <c r="A58" s="194"/>
      <c r="B58" s="194"/>
      <c r="C58" s="194"/>
      <c r="D58" s="194"/>
      <c r="E58" s="194"/>
      <c r="F58" s="194"/>
      <c r="G58" s="194"/>
      <c r="H58" s="194"/>
    </row>
    <row r="59" spans="1:13" ht="15.75" customHeight="1">
      <c r="A59" s="186" t="s">
        <v>77</v>
      </c>
      <c r="B59" s="186"/>
      <c r="C59" s="186"/>
      <c r="D59" s="186"/>
      <c r="E59" s="186"/>
      <c r="F59" s="186"/>
      <c r="G59" s="186"/>
      <c r="H59" s="186"/>
    </row>
    <row r="60" spans="1:13" ht="15.75" customHeight="1">
      <c r="A60" s="186" t="s">
        <v>78</v>
      </c>
      <c r="B60" s="186"/>
      <c r="C60" s="186"/>
      <c r="D60" s="186"/>
      <c r="E60" s="186"/>
      <c r="F60" s="186"/>
      <c r="G60" s="186"/>
      <c r="H60" s="39" t="s">
        <v>39</v>
      </c>
    </row>
    <row r="61" spans="1:13" ht="15.75" customHeight="1">
      <c r="A61" s="37" t="s">
        <v>79</v>
      </c>
      <c r="B61" s="193" t="s">
        <v>80</v>
      </c>
      <c r="C61" s="193"/>
      <c r="D61" s="193"/>
      <c r="E61" s="193"/>
      <c r="F61" s="193"/>
      <c r="G61" s="193"/>
      <c r="H61" s="50">
        <f>H37</f>
        <v>209.45</v>
      </c>
    </row>
    <row r="62" spans="1:13" ht="15.75" customHeight="1">
      <c r="A62" s="37" t="s">
        <v>81</v>
      </c>
      <c r="B62" s="193" t="s">
        <v>82</v>
      </c>
      <c r="C62" s="193"/>
      <c r="D62" s="193"/>
      <c r="E62" s="193"/>
      <c r="F62" s="193"/>
      <c r="G62" s="193"/>
      <c r="H62" s="50">
        <f>H50</f>
        <v>460.70000000000005</v>
      </c>
      <c r="M62" s="57"/>
    </row>
    <row r="63" spans="1:13" ht="15.75" customHeight="1">
      <c r="A63" s="37" t="s">
        <v>83</v>
      </c>
      <c r="B63" s="193" t="s">
        <v>84</v>
      </c>
      <c r="C63" s="193"/>
      <c r="D63" s="193"/>
      <c r="E63" s="193"/>
      <c r="F63" s="193"/>
      <c r="G63" s="193"/>
      <c r="H63" s="50">
        <f>H57</f>
        <v>743.9</v>
      </c>
    </row>
    <row r="64" spans="1:13" ht="15.75" customHeight="1">
      <c r="A64" s="186" t="s">
        <v>85</v>
      </c>
      <c r="B64" s="186"/>
      <c r="C64" s="186"/>
      <c r="D64" s="186"/>
      <c r="E64" s="186"/>
      <c r="F64" s="186"/>
      <c r="G64" s="186"/>
      <c r="H64" s="49">
        <f>SUM(H61:H63)</f>
        <v>1414.0500000000002</v>
      </c>
    </row>
    <row r="65" spans="1:13" ht="15.75" customHeight="1">
      <c r="A65" s="204" t="s">
        <v>86</v>
      </c>
      <c r="B65" s="204"/>
      <c r="C65" s="204"/>
      <c r="D65" s="204"/>
      <c r="E65" s="204"/>
      <c r="F65" s="198" t="s">
        <v>55</v>
      </c>
      <c r="G65" s="198"/>
      <c r="H65" s="52">
        <f>H31</f>
        <v>1077.4295454545454</v>
      </c>
    </row>
    <row r="66" spans="1:13" ht="15.75" customHeight="1">
      <c r="A66" s="204"/>
      <c r="B66" s="204"/>
      <c r="C66" s="204"/>
      <c r="D66" s="204"/>
      <c r="E66" s="204"/>
      <c r="F66" s="198" t="s">
        <v>87</v>
      </c>
      <c r="G66" s="198"/>
      <c r="H66" s="52">
        <f>H64</f>
        <v>1414.0500000000002</v>
      </c>
    </row>
    <row r="67" spans="1:13" ht="15.75" customHeight="1">
      <c r="A67" s="204"/>
      <c r="B67" s="204"/>
      <c r="C67" s="204"/>
      <c r="D67" s="204"/>
      <c r="E67" s="204"/>
      <c r="F67" s="199" t="s">
        <v>57</v>
      </c>
      <c r="G67" s="199"/>
      <c r="H67" s="53">
        <f>SUM(H65:H66)</f>
        <v>2491.4795454545456</v>
      </c>
    </row>
    <row r="68" spans="1:13" ht="15.75" customHeight="1">
      <c r="A68" s="186" t="s">
        <v>88</v>
      </c>
      <c r="B68" s="186"/>
      <c r="C68" s="186"/>
      <c r="D68" s="186"/>
      <c r="E68" s="186"/>
      <c r="F68" s="186"/>
      <c r="G68" s="186"/>
      <c r="H68" s="186"/>
    </row>
    <row r="69" spans="1:13" ht="15.75" customHeight="1">
      <c r="A69" s="37">
        <v>3</v>
      </c>
      <c r="B69" s="186" t="s">
        <v>89</v>
      </c>
      <c r="C69" s="186"/>
      <c r="D69" s="186"/>
      <c r="E69" s="186"/>
      <c r="F69" s="186"/>
      <c r="G69" s="39" t="s">
        <v>38</v>
      </c>
      <c r="H69" s="39" t="s">
        <v>39</v>
      </c>
    </row>
    <row r="70" spans="1:13" ht="15.75" customHeight="1">
      <c r="A70" s="37" t="s">
        <v>10</v>
      </c>
      <c r="B70" s="192" t="s">
        <v>90</v>
      </c>
      <c r="C70" s="192"/>
      <c r="D70" s="192"/>
      <c r="E70" s="192"/>
      <c r="F70" s="192"/>
      <c r="G70" s="48">
        <f>ROUND(((1/12)*5%),4)</f>
        <v>4.1999999999999997E-3</v>
      </c>
      <c r="H70" s="50">
        <f>ROUND(G70*$H$67,2)</f>
        <v>10.46</v>
      </c>
    </row>
    <row r="71" spans="1:13" ht="15.75" customHeight="1">
      <c r="A71" s="37" t="s">
        <v>12</v>
      </c>
      <c r="B71" s="192" t="s">
        <v>91</v>
      </c>
      <c r="C71" s="192"/>
      <c r="D71" s="192"/>
      <c r="E71" s="192"/>
      <c r="F71" s="192"/>
      <c r="G71" s="48">
        <f>TRUNC(G70*G49,4)</f>
        <v>2.9999999999999997E-4</v>
      </c>
      <c r="H71" s="50">
        <f>ROUND(G71*$H$67,2)</f>
        <v>0.75</v>
      </c>
      <c r="K71" s="74"/>
    </row>
    <row r="72" spans="1:13" ht="15.75" customHeight="1">
      <c r="A72" s="37" t="s">
        <v>15</v>
      </c>
      <c r="B72" s="192" t="s">
        <v>92</v>
      </c>
      <c r="C72" s="192"/>
      <c r="D72" s="192"/>
      <c r="E72" s="192"/>
      <c r="F72" s="192"/>
      <c r="G72" s="48">
        <v>1.9400000000000001E-2</v>
      </c>
      <c r="H72" s="50">
        <f>ROUND(G72*$H$67,2)</f>
        <v>48.33</v>
      </c>
    </row>
    <row r="73" spans="1:13" ht="15.75" customHeight="1">
      <c r="A73" s="58" t="s">
        <v>18</v>
      </c>
      <c r="B73" s="203" t="s">
        <v>93</v>
      </c>
      <c r="C73" s="203"/>
      <c r="D73" s="203"/>
      <c r="E73" s="203"/>
      <c r="F73" s="203"/>
      <c r="G73" s="48">
        <f>ROUND(G72*G50,4)</f>
        <v>6.8999999999999999E-3</v>
      </c>
      <c r="H73" s="50">
        <f>ROUND(G73*$H$67,2)</f>
        <v>17.190000000000001</v>
      </c>
      <c r="K73" s="75"/>
    </row>
    <row r="74" spans="1:13" ht="15.75" customHeight="1">
      <c r="A74" s="37" t="s">
        <v>44</v>
      </c>
      <c r="B74" s="192" t="s">
        <v>94</v>
      </c>
      <c r="C74" s="192"/>
      <c r="D74" s="192"/>
      <c r="E74" s="192"/>
      <c r="F74" s="192"/>
      <c r="G74" s="48">
        <v>0.04</v>
      </c>
      <c r="H74" s="50">
        <f>ROUND(G74*$H$67,2)</f>
        <v>99.66</v>
      </c>
    </row>
    <row r="75" spans="1:13" ht="15.75" customHeight="1">
      <c r="A75" s="186" t="s">
        <v>95</v>
      </c>
      <c r="B75" s="186"/>
      <c r="C75" s="186"/>
      <c r="D75" s="186"/>
      <c r="E75" s="186"/>
      <c r="F75" s="186"/>
      <c r="G75" s="51">
        <f>SUM(G70:G74)</f>
        <v>7.0800000000000002E-2</v>
      </c>
      <c r="H75" s="49">
        <f>SUM(H70:H74)</f>
        <v>176.39</v>
      </c>
    </row>
    <row r="76" spans="1:13" ht="15.75" customHeight="1">
      <c r="A76" s="196" t="s">
        <v>96</v>
      </c>
      <c r="B76" s="196"/>
      <c r="C76" s="196"/>
      <c r="D76" s="196"/>
      <c r="E76" s="196"/>
      <c r="F76" s="198" t="s">
        <v>55</v>
      </c>
      <c r="G76" s="198"/>
      <c r="H76" s="52">
        <f>H31</f>
        <v>1077.4295454545454</v>
      </c>
    </row>
    <row r="77" spans="1:13" ht="15.75" customHeight="1">
      <c r="A77" s="196"/>
      <c r="B77" s="196"/>
      <c r="C77" s="196"/>
      <c r="D77" s="196"/>
      <c r="E77" s="196"/>
      <c r="F77" s="198" t="s">
        <v>87</v>
      </c>
      <c r="G77" s="198"/>
      <c r="H77" s="52">
        <f>H64</f>
        <v>1414.0500000000002</v>
      </c>
    </row>
    <row r="78" spans="1:13" ht="15.75" customHeight="1">
      <c r="A78" s="196"/>
      <c r="B78" s="196"/>
      <c r="C78" s="196"/>
      <c r="D78" s="196"/>
      <c r="E78" s="196"/>
      <c r="F78" s="198" t="s">
        <v>97</v>
      </c>
      <c r="G78" s="198"/>
      <c r="H78" s="52">
        <f>H75</f>
        <v>176.39</v>
      </c>
      <c r="M78" s="76"/>
    </row>
    <row r="79" spans="1:13" ht="15.75" customHeight="1">
      <c r="A79" s="196"/>
      <c r="B79" s="196"/>
      <c r="C79" s="196"/>
      <c r="D79" s="196"/>
      <c r="E79" s="196"/>
      <c r="F79" s="199" t="s">
        <v>57</v>
      </c>
      <c r="G79" s="199"/>
      <c r="H79" s="53">
        <f>SUM(H76:H78)</f>
        <v>2667.8695454545455</v>
      </c>
    </row>
    <row r="80" spans="1:13" ht="15.75" customHeight="1">
      <c r="A80" s="186" t="s">
        <v>98</v>
      </c>
      <c r="B80" s="186"/>
      <c r="C80" s="186"/>
      <c r="D80" s="186"/>
      <c r="E80" s="186"/>
      <c r="F80" s="186"/>
      <c r="G80" s="186"/>
      <c r="H80" s="186"/>
    </row>
    <row r="81" spans="1:11" ht="15.75" customHeight="1">
      <c r="A81" s="186" t="s">
        <v>99</v>
      </c>
      <c r="B81" s="186"/>
      <c r="C81" s="186"/>
      <c r="D81" s="186"/>
      <c r="E81" s="186"/>
      <c r="F81" s="186"/>
      <c r="G81" s="39" t="s">
        <v>38</v>
      </c>
      <c r="H81" s="39" t="s">
        <v>39</v>
      </c>
    </row>
    <row r="82" spans="1:11" ht="15.75" customHeight="1">
      <c r="A82" s="37" t="s">
        <v>10</v>
      </c>
      <c r="B82" s="192" t="s">
        <v>100</v>
      </c>
      <c r="C82" s="192"/>
      <c r="D82" s="192"/>
      <c r="E82" s="192"/>
      <c r="F82" s="192"/>
      <c r="G82" s="48">
        <v>0</v>
      </c>
      <c r="H82" s="50">
        <f t="shared" ref="H82:H87" si="1">ROUND(G82*$H$79,2)</f>
        <v>0</v>
      </c>
    </row>
    <row r="83" spans="1:11" ht="15.75" customHeight="1">
      <c r="A83" s="37" t="s">
        <v>12</v>
      </c>
      <c r="B83" s="192" t="s">
        <v>101</v>
      </c>
      <c r="C83" s="192"/>
      <c r="D83" s="192"/>
      <c r="E83" s="192"/>
      <c r="F83" s="192"/>
      <c r="G83" s="48">
        <v>2.8E-3</v>
      </c>
      <c r="H83" s="50">
        <f t="shared" si="1"/>
        <v>7.47</v>
      </c>
      <c r="K83" s="76"/>
    </row>
    <row r="84" spans="1:11" ht="15.75" customHeight="1">
      <c r="A84" s="37" t="s">
        <v>15</v>
      </c>
      <c r="B84" s="192" t="s">
        <v>102</v>
      </c>
      <c r="C84" s="192"/>
      <c r="D84" s="192"/>
      <c r="E84" s="192"/>
      <c r="F84" s="192"/>
      <c r="G84" s="48">
        <f>ROUND(((5/30)/12)*2%,4)</f>
        <v>2.9999999999999997E-4</v>
      </c>
      <c r="H84" s="50">
        <f t="shared" si="1"/>
        <v>0.8</v>
      </c>
      <c r="J84" s="76"/>
    </row>
    <row r="85" spans="1:11" ht="15.75" customHeight="1">
      <c r="A85" s="37" t="s">
        <v>18</v>
      </c>
      <c r="B85" s="192" t="s">
        <v>103</v>
      </c>
      <c r="C85" s="192"/>
      <c r="D85" s="192"/>
      <c r="E85" s="192"/>
      <c r="F85" s="192"/>
      <c r="G85" s="48">
        <f>ROUND(((15/30)/12)*8%,4)</f>
        <v>3.3E-3</v>
      </c>
      <c r="H85" s="50">
        <f t="shared" si="1"/>
        <v>8.8000000000000007</v>
      </c>
    </row>
    <row r="86" spans="1:11" ht="15.75" customHeight="1">
      <c r="A86" s="37" t="s">
        <v>44</v>
      </c>
      <c r="B86" s="192" t="s">
        <v>104</v>
      </c>
      <c r="C86" s="192"/>
      <c r="D86" s="192"/>
      <c r="E86" s="192"/>
      <c r="F86" s="192"/>
      <c r="G86" s="48">
        <f>ROUND(((1+1/3)/12*4/12)*2%,4)</f>
        <v>6.9999999999999999E-4</v>
      </c>
      <c r="H86" s="50">
        <f t="shared" si="1"/>
        <v>1.87</v>
      </c>
    </row>
    <row r="87" spans="1:11" ht="15.75" customHeight="1">
      <c r="A87" s="37" t="s">
        <v>46</v>
      </c>
      <c r="B87" s="192" t="s">
        <v>105</v>
      </c>
      <c r="C87" s="192"/>
      <c r="D87" s="192"/>
      <c r="E87" s="192"/>
      <c r="F87" s="192"/>
      <c r="G87" s="48">
        <v>0</v>
      </c>
      <c r="H87" s="50">
        <f t="shared" si="1"/>
        <v>0</v>
      </c>
    </row>
    <row r="88" spans="1:11" ht="15.75" customHeight="1">
      <c r="A88" s="186" t="s">
        <v>106</v>
      </c>
      <c r="B88" s="186"/>
      <c r="C88" s="186"/>
      <c r="D88" s="186"/>
      <c r="E88" s="186"/>
      <c r="F88" s="186"/>
      <c r="G88" s="51">
        <f>SUM(G82:G87)</f>
        <v>7.0999999999999995E-3</v>
      </c>
      <c r="H88" s="49">
        <f>SUM(H82:H87)</f>
        <v>18.940000000000001</v>
      </c>
    </row>
    <row r="89" spans="1:11" ht="15.75" customHeight="1">
      <c r="A89" s="194"/>
      <c r="B89" s="194"/>
      <c r="C89" s="194"/>
      <c r="D89" s="194"/>
      <c r="E89" s="194"/>
      <c r="F89" s="194"/>
      <c r="G89" s="194"/>
      <c r="H89" s="194"/>
    </row>
    <row r="90" spans="1:11" ht="15.75" customHeight="1">
      <c r="A90" s="186" t="s">
        <v>107</v>
      </c>
      <c r="B90" s="186"/>
      <c r="C90" s="186"/>
      <c r="D90" s="186"/>
      <c r="E90" s="186"/>
      <c r="F90" s="186"/>
      <c r="G90" s="39" t="s">
        <v>38</v>
      </c>
      <c r="H90" s="39" t="s">
        <v>39</v>
      </c>
    </row>
    <row r="91" spans="1:11" ht="15.75" customHeight="1">
      <c r="A91" s="37" t="s">
        <v>10</v>
      </c>
      <c r="B91" s="192" t="s">
        <v>108</v>
      </c>
      <c r="C91" s="192"/>
      <c r="D91" s="192"/>
      <c r="E91" s="192"/>
      <c r="F91" s="192"/>
      <c r="G91" s="48">
        <v>0</v>
      </c>
      <c r="H91" s="50">
        <f>H31*G91</f>
        <v>0</v>
      </c>
    </row>
    <row r="92" spans="1:11" ht="15.75" customHeight="1">
      <c r="A92" s="186" t="s">
        <v>109</v>
      </c>
      <c r="B92" s="186"/>
      <c r="C92" s="186"/>
      <c r="D92" s="186"/>
      <c r="E92" s="186"/>
      <c r="F92" s="186"/>
      <c r="G92" s="51">
        <f>G91</f>
        <v>0</v>
      </c>
      <c r="H92" s="49">
        <f>H91</f>
        <v>0</v>
      </c>
    </row>
    <row r="93" spans="1:11" ht="15.75" customHeight="1">
      <c r="A93" s="194"/>
      <c r="B93" s="194"/>
      <c r="C93" s="194"/>
      <c r="D93" s="194"/>
      <c r="E93" s="194"/>
      <c r="F93" s="194"/>
      <c r="G93" s="194"/>
      <c r="H93" s="194"/>
    </row>
    <row r="94" spans="1:11" ht="15.75" customHeight="1">
      <c r="A94" s="186" t="s">
        <v>110</v>
      </c>
      <c r="B94" s="186"/>
      <c r="C94" s="186"/>
      <c r="D94" s="186"/>
      <c r="E94" s="186"/>
      <c r="F94" s="186"/>
      <c r="G94" s="186"/>
      <c r="H94" s="186"/>
    </row>
    <row r="95" spans="1:11" ht="15.75" customHeight="1">
      <c r="A95" s="186" t="s">
        <v>111</v>
      </c>
      <c r="B95" s="186"/>
      <c r="C95" s="186"/>
      <c r="D95" s="186"/>
      <c r="E95" s="186"/>
      <c r="F95" s="186"/>
      <c r="G95" s="186"/>
      <c r="H95" s="39" t="s">
        <v>39</v>
      </c>
    </row>
    <row r="96" spans="1:11" ht="15.75" customHeight="1">
      <c r="A96" s="37" t="s">
        <v>112</v>
      </c>
      <c r="B96" s="193" t="s">
        <v>113</v>
      </c>
      <c r="C96" s="193"/>
      <c r="D96" s="193"/>
      <c r="E96" s="193"/>
      <c r="F96" s="193"/>
      <c r="G96" s="193"/>
      <c r="H96" s="50">
        <f>H88</f>
        <v>18.940000000000001</v>
      </c>
    </row>
    <row r="97" spans="1:8" ht="15.75" customHeight="1">
      <c r="A97" s="37" t="s">
        <v>114</v>
      </c>
      <c r="B97" s="193" t="s">
        <v>115</v>
      </c>
      <c r="C97" s="193"/>
      <c r="D97" s="193"/>
      <c r="E97" s="193"/>
      <c r="F97" s="193"/>
      <c r="G97" s="193"/>
      <c r="H97" s="50">
        <f>H92</f>
        <v>0</v>
      </c>
    </row>
    <row r="98" spans="1:8" ht="15.75" customHeight="1">
      <c r="A98" s="186" t="s">
        <v>116</v>
      </c>
      <c r="B98" s="186"/>
      <c r="C98" s="186"/>
      <c r="D98" s="186"/>
      <c r="E98" s="186"/>
      <c r="F98" s="186"/>
      <c r="G98" s="186"/>
      <c r="H98" s="49">
        <f>SUM(H96:H97)</f>
        <v>18.940000000000001</v>
      </c>
    </row>
    <row r="99" spans="1:8" ht="15.75" customHeight="1">
      <c r="A99" s="194"/>
      <c r="B99" s="194"/>
      <c r="C99" s="194"/>
      <c r="D99" s="194"/>
      <c r="E99" s="194"/>
      <c r="F99" s="194"/>
      <c r="G99" s="194"/>
      <c r="H99" s="194"/>
    </row>
    <row r="100" spans="1:8" ht="15.75" customHeight="1">
      <c r="A100" s="186" t="s">
        <v>117</v>
      </c>
      <c r="B100" s="186"/>
      <c r="C100" s="186"/>
      <c r="D100" s="186"/>
      <c r="E100" s="186"/>
      <c r="F100" s="186"/>
      <c r="G100" s="186"/>
      <c r="H100" s="186"/>
    </row>
    <row r="101" spans="1:8" ht="15.75" customHeight="1">
      <c r="A101" s="39">
        <v>5</v>
      </c>
      <c r="B101" s="186" t="s">
        <v>118</v>
      </c>
      <c r="C101" s="186"/>
      <c r="D101" s="186"/>
      <c r="E101" s="186"/>
      <c r="F101" s="186"/>
      <c r="G101" s="39"/>
      <c r="H101" s="39" t="s">
        <v>39</v>
      </c>
    </row>
    <row r="102" spans="1:8" ht="15.75" customHeight="1">
      <c r="A102" s="59" t="s">
        <v>10</v>
      </c>
      <c r="B102" s="195" t="s">
        <v>119</v>
      </c>
      <c r="C102" s="195"/>
      <c r="D102" s="195"/>
      <c r="E102" s="195"/>
      <c r="F102" s="195"/>
      <c r="G102" s="60" t="s">
        <v>73</v>
      </c>
      <c r="H102" s="50">
        <v>1.49</v>
      </c>
    </row>
    <row r="103" spans="1:8" ht="15.75" customHeight="1">
      <c r="A103" s="59" t="s">
        <v>12</v>
      </c>
      <c r="B103" s="195" t="s">
        <v>120</v>
      </c>
      <c r="C103" s="195"/>
      <c r="D103" s="195"/>
      <c r="E103" s="195"/>
      <c r="F103" s="195"/>
      <c r="G103" s="60" t="s">
        <v>73</v>
      </c>
      <c r="H103" s="61"/>
    </row>
    <row r="104" spans="1:8" ht="15.75" customHeight="1">
      <c r="A104" s="59" t="s">
        <v>15</v>
      </c>
      <c r="B104" s="195" t="s">
        <v>121</v>
      </c>
      <c r="C104" s="195"/>
      <c r="D104" s="195"/>
      <c r="E104" s="195"/>
      <c r="F104" s="195"/>
      <c r="G104" s="60" t="s">
        <v>73</v>
      </c>
      <c r="H104" s="61">
        <v>76.23</v>
      </c>
    </row>
    <row r="105" spans="1:8" ht="15.75" customHeight="1">
      <c r="A105" s="59" t="s">
        <v>18</v>
      </c>
      <c r="B105" s="195" t="s">
        <v>122</v>
      </c>
      <c r="C105" s="195"/>
      <c r="D105" s="195"/>
      <c r="E105" s="195"/>
      <c r="F105" s="195"/>
      <c r="G105" s="62" t="s">
        <v>73</v>
      </c>
      <c r="H105" s="50">
        <v>1.1200000000000001</v>
      </c>
    </row>
    <row r="106" spans="1:8" ht="15.75" customHeight="1">
      <c r="A106" s="186" t="s">
        <v>123</v>
      </c>
      <c r="B106" s="186"/>
      <c r="C106" s="186"/>
      <c r="D106" s="186"/>
      <c r="E106" s="186"/>
      <c r="F106" s="186"/>
      <c r="G106" s="51" t="s">
        <v>73</v>
      </c>
      <c r="H106" s="49">
        <f>SUM(H102:H105)</f>
        <v>78.84</v>
      </c>
    </row>
    <row r="107" spans="1:8" ht="15.75" customHeight="1">
      <c r="A107" s="196" t="s">
        <v>124</v>
      </c>
      <c r="B107" s="196"/>
      <c r="C107" s="196"/>
      <c r="D107" s="196"/>
      <c r="E107" s="196"/>
      <c r="F107" s="198" t="s">
        <v>55</v>
      </c>
      <c r="G107" s="198"/>
      <c r="H107" s="52">
        <f>H31</f>
        <v>1077.4295454545454</v>
      </c>
    </row>
    <row r="108" spans="1:8" ht="15.75" customHeight="1">
      <c r="A108" s="196"/>
      <c r="B108" s="196"/>
      <c r="C108" s="196"/>
      <c r="D108" s="196"/>
      <c r="E108" s="196"/>
      <c r="F108" s="198" t="s">
        <v>87</v>
      </c>
      <c r="G108" s="198"/>
      <c r="H108" s="52">
        <f>H64</f>
        <v>1414.0500000000002</v>
      </c>
    </row>
    <row r="109" spans="1:8" ht="15.75" customHeight="1">
      <c r="A109" s="196"/>
      <c r="B109" s="196"/>
      <c r="C109" s="196"/>
      <c r="D109" s="196"/>
      <c r="E109" s="196"/>
      <c r="F109" s="198" t="s">
        <v>97</v>
      </c>
      <c r="G109" s="198"/>
      <c r="H109" s="52">
        <f>H75</f>
        <v>176.39</v>
      </c>
    </row>
    <row r="110" spans="1:8" ht="15.75" customHeight="1">
      <c r="A110" s="196"/>
      <c r="B110" s="196"/>
      <c r="C110" s="196"/>
      <c r="D110" s="196"/>
      <c r="E110" s="196"/>
      <c r="F110" s="198" t="s">
        <v>125</v>
      </c>
      <c r="G110" s="198"/>
      <c r="H110" s="52">
        <f>H98</f>
        <v>18.940000000000001</v>
      </c>
    </row>
    <row r="111" spans="1:8" ht="15.75" customHeight="1">
      <c r="A111" s="196"/>
      <c r="B111" s="196"/>
      <c r="C111" s="196"/>
      <c r="D111" s="196"/>
      <c r="E111" s="196"/>
      <c r="F111" s="198" t="s">
        <v>126</v>
      </c>
      <c r="G111" s="198"/>
      <c r="H111" s="52">
        <f>H106</f>
        <v>78.84</v>
      </c>
    </row>
    <row r="112" spans="1:8" ht="15.75" customHeight="1">
      <c r="A112" s="196"/>
      <c r="B112" s="196"/>
      <c r="C112" s="196"/>
      <c r="D112" s="196"/>
      <c r="E112" s="196"/>
      <c r="F112" s="199" t="s">
        <v>57</v>
      </c>
      <c r="G112" s="199"/>
      <c r="H112" s="53">
        <f>SUM(H107:H111)</f>
        <v>2765.6495454545457</v>
      </c>
    </row>
    <row r="113" spans="1:8" ht="15.75" customHeight="1">
      <c r="A113" s="186" t="s">
        <v>127</v>
      </c>
      <c r="B113" s="186"/>
      <c r="C113" s="186"/>
      <c r="D113" s="186"/>
      <c r="E113" s="186"/>
      <c r="F113" s="186"/>
      <c r="G113" s="186"/>
      <c r="H113" s="186"/>
    </row>
    <row r="114" spans="1:8" ht="15.75" customHeight="1">
      <c r="A114" s="39">
        <v>6</v>
      </c>
      <c r="B114" s="186" t="s">
        <v>128</v>
      </c>
      <c r="C114" s="186"/>
      <c r="D114" s="186"/>
      <c r="E114" s="186"/>
      <c r="F114" s="186"/>
      <c r="G114" s="39" t="s">
        <v>38</v>
      </c>
      <c r="H114" s="39" t="s">
        <v>39</v>
      </c>
    </row>
    <row r="115" spans="1:8" ht="15.75" customHeight="1">
      <c r="A115" s="37" t="s">
        <v>10</v>
      </c>
      <c r="B115" s="192" t="s">
        <v>129</v>
      </c>
      <c r="C115" s="192"/>
      <c r="D115" s="192"/>
      <c r="E115" s="192"/>
      <c r="F115" s="192"/>
      <c r="G115" s="63">
        <v>1.7000000000000001E-2</v>
      </c>
      <c r="H115" s="50">
        <f>ROUND(G115*H112,2)</f>
        <v>47.02</v>
      </c>
    </row>
    <row r="116" spans="1:8" ht="15.75" customHeight="1">
      <c r="A116" s="37" t="s">
        <v>12</v>
      </c>
      <c r="B116" s="192" t="s">
        <v>130</v>
      </c>
      <c r="C116" s="192"/>
      <c r="D116" s="192"/>
      <c r="E116" s="192"/>
      <c r="F116" s="192"/>
      <c r="G116" s="63">
        <v>1.7000000000000001E-2</v>
      </c>
      <c r="H116" s="50">
        <f>ROUND(G116*(H112+H115),2)</f>
        <v>47.82</v>
      </c>
    </row>
    <row r="117" spans="1:8" ht="15.75" customHeight="1">
      <c r="A117" s="37" t="s">
        <v>15</v>
      </c>
      <c r="B117" s="197" t="s">
        <v>131</v>
      </c>
      <c r="C117" s="197"/>
      <c r="D117" s="197"/>
      <c r="E117" s="197"/>
      <c r="F117" s="197"/>
      <c r="G117" s="48"/>
      <c r="H117" s="64"/>
    </row>
    <row r="118" spans="1:8" ht="15.75" customHeight="1">
      <c r="A118" s="37" t="s">
        <v>132</v>
      </c>
      <c r="B118" s="192" t="s">
        <v>133</v>
      </c>
      <c r="C118" s="192"/>
      <c r="D118" s="192"/>
      <c r="E118" s="192"/>
      <c r="F118" s="192"/>
      <c r="G118" s="63">
        <v>0.01</v>
      </c>
      <c r="H118" s="50">
        <f>ROUND($H$128*G118,2)</f>
        <v>30.43</v>
      </c>
    </row>
    <row r="119" spans="1:8" ht="15.75" customHeight="1">
      <c r="A119" s="37" t="s">
        <v>134</v>
      </c>
      <c r="B119" s="192" t="s">
        <v>135</v>
      </c>
      <c r="C119" s="192"/>
      <c r="D119" s="192"/>
      <c r="E119" s="192"/>
      <c r="F119" s="192"/>
      <c r="G119" s="65">
        <v>0</v>
      </c>
      <c r="H119" s="50">
        <f>ROUND($H$128*G119,2)</f>
        <v>0</v>
      </c>
    </row>
    <row r="120" spans="1:8" ht="15.75" customHeight="1">
      <c r="A120" s="37" t="s">
        <v>136</v>
      </c>
      <c r="B120" s="192" t="s">
        <v>137</v>
      </c>
      <c r="C120" s="192"/>
      <c r="D120" s="192"/>
      <c r="E120" s="192"/>
      <c r="F120" s="192"/>
      <c r="G120" s="66">
        <v>0.05</v>
      </c>
      <c r="H120" s="50">
        <f>ROUND($H$128*G120,2)</f>
        <v>152.15</v>
      </c>
    </row>
    <row r="121" spans="1:8" ht="15.75" customHeight="1">
      <c r="A121" s="186" t="s">
        <v>138</v>
      </c>
      <c r="B121" s="186"/>
      <c r="C121" s="186"/>
      <c r="D121" s="186"/>
      <c r="E121" s="186"/>
      <c r="F121" s="186"/>
      <c r="G121" s="67">
        <f>SUM(G115:G120)</f>
        <v>9.4E-2</v>
      </c>
      <c r="H121" s="49">
        <f>SUM(H115:H120)</f>
        <v>277.42</v>
      </c>
    </row>
    <row r="122" spans="1:8" ht="15.75" customHeight="1">
      <c r="A122" s="68"/>
      <c r="B122" s="241"/>
      <c r="C122" s="241"/>
      <c r="D122" s="241"/>
      <c r="E122" s="241"/>
      <c r="F122" s="241"/>
      <c r="G122" s="241"/>
      <c r="H122" s="241"/>
    </row>
    <row r="123" spans="1:8" ht="15.75" customHeight="1">
      <c r="A123" s="69" t="s">
        <v>139</v>
      </c>
      <c r="B123" s="240" t="s">
        <v>140</v>
      </c>
      <c r="C123" s="240"/>
      <c r="D123" s="240"/>
      <c r="E123" s="240"/>
      <c r="F123" s="240"/>
      <c r="G123" s="71">
        <f>SUM(G118+G119+G120)</f>
        <v>6.0000000000000005E-2</v>
      </c>
      <c r="H123" s="72"/>
    </row>
    <row r="124" spans="1:8" ht="15.75" customHeight="1">
      <c r="A124" s="69"/>
      <c r="B124" s="240">
        <v>100</v>
      </c>
      <c r="C124" s="240"/>
      <c r="D124" s="240"/>
      <c r="E124" s="240"/>
      <c r="F124" s="240"/>
      <c r="G124" s="71"/>
      <c r="H124" s="72"/>
    </row>
    <row r="125" spans="1:8" ht="15.75" customHeight="1">
      <c r="A125" s="73"/>
      <c r="B125" s="70"/>
      <c r="C125" s="70"/>
      <c r="D125" s="70"/>
      <c r="E125" s="70"/>
      <c r="F125" s="70"/>
      <c r="G125" s="71"/>
      <c r="H125" s="72"/>
    </row>
    <row r="126" spans="1:8" ht="15.75" customHeight="1">
      <c r="A126" s="69" t="s">
        <v>141</v>
      </c>
      <c r="B126" s="240" t="s">
        <v>142</v>
      </c>
      <c r="C126" s="240"/>
      <c r="D126" s="240"/>
      <c r="E126" s="240"/>
      <c r="F126" s="240"/>
      <c r="G126" s="71"/>
      <c r="H126" s="72">
        <f>H112+H115+H116</f>
        <v>2860.4895454545458</v>
      </c>
    </row>
    <row r="127" spans="1:8" ht="15.75" customHeight="1">
      <c r="A127" s="69"/>
      <c r="B127" s="70"/>
      <c r="C127" s="70"/>
      <c r="D127" s="70"/>
      <c r="E127" s="70"/>
      <c r="F127" s="70"/>
      <c r="G127" s="71"/>
      <c r="H127" s="72"/>
    </row>
    <row r="128" spans="1:8" ht="15.75" customHeight="1">
      <c r="A128" s="69" t="s">
        <v>143</v>
      </c>
      <c r="B128" s="240" t="s">
        <v>144</v>
      </c>
      <c r="C128" s="240"/>
      <c r="D128" s="240"/>
      <c r="E128" s="240"/>
      <c r="F128" s="240"/>
      <c r="G128" s="71"/>
      <c r="H128" s="72">
        <f>ROUND(H126/(1-G123),2)</f>
        <v>3043.07</v>
      </c>
    </row>
    <row r="129" spans="1:8" ht="15.75" customHeight="1">
      <c r="A129" s="69"/>
      <c r="B129" s="70"/>
      <c r="C129" s="70"/>
      <c r="D129" s="70"/>
      <c r="E129" s="70"/>
      <c r="F129" s="70"/>
      <c r="G129" s="71"/>
      <c r="H129" s="72"/>
    </row>
    <row r="130" spans="1:8" ht="15.75" customHeight="1">
      <c r="A130" s="69"/>
      <c r="B130" s="240" t="s">
        <v>145</v>
      </c>
      <c r="C130" s="240"/>
      <c r="D130" s="240"/>
      <c r="E130" s="240"/>
      <c r="F130" s="240"/>
      <c r="G130" s="71"/>
      <c r="H130" s="72">
        <f>H128-H126</f>
        <v>182.58045454545436</v>
      </c>
    </row>
    <row r="131" spans="1:8" ht="15.75" customHeight="1">
      <c r="A131" s="68"/>
      <c r="B131" s="77"/>
      <c r="C131" s="77"/>
      <c r="D131" s="77"/>
      <c r="E131" s="77"/>
      <c r="F131" s="77"/>
      <c r="G131" s="77"/>
      <c r="H131" s="78"/>
    </row>
    <row r="132" spans="1:8" ht="15.75" customHeight="1">
      <c r="A132" s="186" t="s">
        <v>146</v>
      </c>
      <c r="B132" s="186"/>
      <c r="C132" s="186"/>
      <c r="D132" s="186"/>
      <c r="E132" s="186"/>
      <c r="F132" s="186"/>
      <c r="G132" s="186"/>
      <c r="H132" s="186"/>
    </row>
    <row r="133" spans="1:8" ht="15.75" customHeight="1">
      <c r="A133" s="186" t="s">
        <v>147</v>
      </c>
      <c r="B133" s="186"/>
      <c r="C133" s="186"/>
      <c r="D133" s="186"/>
      <c r="E133" s="186"/>
      <c r="F133" s="186"/>
      <c r="G133" s="186"/>
      <c r="H133" s="39" t="s">
        <v>39</v>
      </c>
    </row>
    <row r="134" spans="1:8" ht="15.75" customHeight="1">
      <c r="A134" s="38" t="s">
        <v>10</v>
      </c>
      <c r="B134" s="192" t="str">
        <f>A23</f>
        <v>MÓDULO 1 - COMPOSIÇÃO DA REMUNERAÇÃO</v>
      </c>
      <c r="C134" s="192"/>
      <c r="D134" s="192"/>
      <c r="E134" s="192"/>
      <c r="F134" s="192"/>
      <c r="G134" s="192"/>
      <c r="H134" s="79">
        <f>H31</f>
        <v>1077.4295454545454</v>
      </c>
    </row>
    <row r="135" spans="1:8" ht="15.75" customHeight="1">
      <c r="A135" s="38" t="s">
        <v>12</v>
      </c>
      <c r="B135" s="192" t="str">
        <f>A33</f>
        <v>MÓDULO 2 – ENCARGOS E BENEFÍCIOS ANUAIS, MENSAIS E DIÁRIOS</v>
      </c>
      <c r="C135" s="192"/>
      <c r="D135" s="192"/>
      <c r="E135" s="192"/>
      <c r="F135" s="192"/>
      <c r="G135" s="192"/>
      <c r="H135" s="79">
        <f>H64</f>
        <v>1414.0500000000002</v>
      </c>
    </row>
    <row r="136" spans="1:8" ht="15.75" customHeight="1">
      <c r="A136" s="38" t="s">
        <v>15</v>
      </c>
      <c r="B136" s="192" t="str">
        <f>A68</f>
        <v>MÓDULO 3 – PROVISÃO PARA RESCISÃO</v>
      </c>
      <c r="C136" s="192"/>
      <c r="D136" s="192"/>
      <c r="E136" s="192"/>
      <c r="F136" s="192"/>
      <c r="G136" s="192"/>
      <c r="H136" s="79">
        <f>H75</f>
        <v>176.39</v>
      </c>
    </row>
    <row r="137" spans="1:8" ht="15.75" customHeight="1">
      <c r="A137" s="38" t="s">
        <v>18</v>
      </c>
      <c r="B137" s="192" t="str">
        <f>A80</f>
        <v>MÓDULO 4 – CUSTO DE REPOSIÇÃO DO PROFISSIONAL AUSENTE</v>
      </c>
      <c r="C137" s="192"/>
      <c r="D137" s="192"/>
      <c r="E137" s="192"/>
      <c r="F137" s="192"/>
      <c r="G137" s="192"/>
      <c r="H137" s="79">
        <f>H98</f>
        <v>18.940000000000001</v>
      </c>
    </row>
    <row r="138" spans="1:8" ht="15.75" customHeight="1">
      <c r="A138" s="38" t="s">
        <v>44</v>
      </c>
      <c r="B138" s="192" t="str">
        <f>A100</f>
        <v>MÓDULO 5 – INSUMOS DIVERSOS</v>
      </c>
      <c r="C138" s="192"/>
      <c r="D138" s="192"/>
      <c r="E138" s="192"/>
      <c r="F138" s="192"/>
      <c r="G138" s="192"/>
      <c r="H138" s="79">
        <f>H106</f>
        <v>78.84</v>
      </c>
    </row>
    <row r="139" spans="1:8" ht="15.75" customHeight="1">
      <c r="A139" s="186" t="s">
        <v>148</v>
      </c>
      <c r="B139" s="186"/>
      <c r="C139" s="186"/>
      <c r="D139" s="186"/>
      <c r="E139" s="186"/>
      <c r="F139" s="186"/>
      <c r="G139" s="186"/>
      <c r="H139" s="49">
        <f>SUM(H134:H138)</f>
        <v>2765.6495454545457</v>
      </c>
    </row>
    <row r="140" spans="1:8" ht="15.75" customHeight="1">
      <c r="A140" s="38" t="s">
        <v>46</v>
      </c>
      <c r="B140" s="192" t="str">
        <f>A113</f>
        <v>MÓDULO 6 – CUSTOS INDIRETOS, TRIBUTOS E LUCRO</v>
      </c>
      <c r="C140" s="192"/>
      <c r="D140" s="192"/>
      <c r="E140" s="192"/>
      <c r="F140" s="192"/>
      <c r="G140" s="192"/>
      <c r="H140" s="79">
        <f>H121</f>
        <v>277.42</v>
      </c>
    </row>
    <row r="141" spans="1:8" ht="15.75" customHeight="1">
      <c r="A141" s="186" t="s">
        <v>149</v>
      </c>
      <c r="B141" s="186"/>
      <c r="C141" s="186"/>
      <c r="D141" s="186"/>
      <c r="E141" s="186"/>
      <c r="F141" s="186"/>
      <c r="G141" s="186"/>
      <c r="H141" s="49">
        <f>SUM(H139:H140)</f>
        <v>3043.0695454545457</v>
      </c>
    </row>
    <row r="142" spans="1:8" ht="15.75" customHeight="1">
      <c r="H142" s="80"/>
    </row>
    <row r="143" spans="1:8" ht="15.75" customHeight="1"/>
    <row r="144" spans="1:8"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43">
    <mergeCell ref="A1:H1"/>
    <mergeCell ref="A3:H3"/>
    <mergeCell ref="A4:H4"/>
    <mergeCell ref="A5:F5"/>
    <mergeCell ref="G5:H5"/>
    <mergeCell ref="A6:H6"/>
    <mergeCell ref="A7:H7"/>
    <mergeCell ref="B8:G8"/>
    <mergeCell ref="B9:G9"/>
    <mergeCell ref="B10:G10"/>
    <mergeCell ref="B11:G11"/>
    <mergeCell ref="A12:H12"/>
    <mergeCell ref="A13:H13"/>
    <mergeCell ref="A14:D14"/>
    <mergeCell ref="F14:H14"/>
    <mergeCell ref="A15:D15"/>
    <mergeCell ref="F15:H15"/>
    <mergeCell ref="A16:H16"/>
    <mergeCell ref="B17:G17"/>
    <mergeCell ref="B18:G18"/>
    <mergeCell ref="B19:G19"/>
    <mergeCell ref="B20:G20"/>
    <mergeCell ref="B21:G21"/>
    <mergeCell ref="A22:H22"/>
    <mergeCell ref="A23:H23"/>
    <mergeCell ref="B24:F24"/>
    <mergeCell ref="B25:F25"/>
    <mergeCell ref="B26:F26"/>
    <mergeCell ref="B27:F27"/>
    <mergeCell ref="B28:F28"/>
    <mergeCell ref="B29:F29"/>
    <mergeCell ref="B30:F30"/>
    <mergeCell ref="A31:G31"/>
    <mergeCell ref="A32:H32"/>
    <mergeCell ref="A33:H33"/>
    <mergeCell ref="A34:F34"/>
    <mergeCell ref="B35:F35"/>
    <mergeCell ref="B36:F36"/>
    <mergeCell ref="A37:F37"/>
    <mergeCell ref="F38:G38"/>
    <mergeCell ref="F39:G39"/>
    <mergeCell ref="F40:G40"/>
    <mergeCell ref="A41:F41"/>
    <mergeCell ref="B42:F42"/>
    <mergeCell ref="B43:F43"/>
    <mergeCell ref="B44:F44"/>
    <mergeCell ref="B45:F45"/>
    <mergeCell ref="B46:F46"/>
    <mergeCell ref="B47:F47"/>
    <mergeCell ref="B48:F48"/>
    <mergeCell ref="B49:F49"/>
    <mergeCell ref="A50:F50"/>
    <mergeCell ref="A51:H51"/>
    <mergeCell ref="A52:F52"/>
    <mergeCell ref="B53:F53"/>
    <mergeCell ref="B54:F54"/>
    <mergeCell ref="B55:F55"/>
    <mergeCell ref="B56:F56"/>
    <mergeCell ref="A57:G57"/>
    <mergeCell ref="A58:H58"/>
    <mergeCell ref="A59:H59"/>
    <mergeCell ref="A60:G60"/>
    <mergeCell ref="B61:G61"/>
    <mergeCell ref="B62:G62"/>
    <mergeCell ref="B63:G63"/>
    <mergeCell ref="A64:G64"/>
    <mergeCell ref="F65:G65"/>
    <mergeCell ref="F66:G66"/>
    <mergeCell ref="F67:G67"/>
    <mergeCell ref="A68:H68"/>
    <mergeCell ref="B69:F69"/>
    <mergeCell ref="B70:F70"/>
    <mergeCell ref="B71:F71"/>
    <mergeCell ref="B72:F72"/>
    <mergeCell ref="B73:F73"/>
    <mergeCell ref="B74:F74"/>
    <mergeCell ref="A75:F75"/>
    <mergeCell ref="F76:G76"/>
    <mergeCell ref="F77:G77"/>
    <mergeCell ref="F78:G78"/>
    <mergeCell ref="F79:G79"/>
    <mergeCell ref="A80:H80"/>
    <mergeCell ref="A81:F81"/>
    <mergeCell ref="B82:F82"/>
    <mergeCell ref="B83:F83"/>
    <mergeCell ref="B84:F84"/>
    <mergeCell ref="B85:F85"/>
    <mergeCell ref="B86:F86"/>
    <mergeCell ref="B87:F87"/>
    <mergeCell ref="A88:F88"/>
    <mergeCell ref="A89:H89"/>
    <mergeCell ref="A90:F90"/>
    <mergeCell ref="B91:F91"/>
    <mergeCell ref="A92:F92"/>
    <mergeCell ref="A93:H93"/>
    <mergeCell ref="A94:H94"/>
    <mergeCell ref="A95:G95"/>
    <mergeCell ref="B96:G96"/>
    <mergeCell ref="B97:G97"/>
    <mergeCell ref="A98:G98"/>
    <mergeCell ref="A99:H99"/>
    <mergeCell ref="A100:H100"/>
    <mergeCell ref="B101:F101"/>
    <mergeCell ref="B102:F102"/>
    <mergeCell ref="B103:F103"/>
    <mergeCell ref="B104:F104"/>
    <mergeCell ref="B105:F105"/>
    <mergeCell ref="A106:F106"/>
    <mergeCell ref="B123:F123"/>
    <mergeCell ref="B124:F124"/>
    <mergeCell ref="F107:G107"/>
    <mergeCell ref="F108:G108"/>
    <mergeCell ref="F109:G109"/>
    <mergeCell ref="F110:G110"/>
    <mergeCell ref="F111:G111"/>
    <mergeCell ref="F112:G112"/>
    <mergeCell ref="A113:H113"/>
    <mergeCell ref="B114:F114"/>
    <mergeCell ref="B115:F115"/>
    <mergeCell ref="B138:G138"/>
    <mergeCell ref="A139:G139"/>
    <mergeCell ref="B140:G140"/>
    <mergeCell ref="A141:G141"/>
    <mergeCell ref="A107:E112"/>
    <mergeCell ref="A76:E79"/>
    <mergeCell ref="A65:E67"/>
    <mergeCell ref="A38:E40"/>
    <mergeCell ref="B126:F126"/>
    <mergeCell ref="B128:F128"/>
    <mergeCell ref="B130:F130"/>
    <mergeCell ref="A132:H132"/>
    <mergeCell ref="A133:G133"/>
    <mergeCell ref="B134:G134"/>
    <mergeCell ref="B135:G135"/>
    <mergeCell ref="B136:G136"/>
    <mergeCell ref="B137:G137"/>
    <mergeCell ref="B116:F116"/>
    <mergeCell ref="B117:F117"/>
    <mergeCell ref="B118:F118"/>
    <mergeCell ref="B119:F119"/>
    <mergeCell ref="B120:F120"/>
    <mergeCell ref="A121:F121"/>
    <mergeCell ref="B122:H122"/>
  </mergeCells>
  <pageMargins left="0.78740157480314998" right="0.78740157480314998" top="1.0629921259842501" bottom="1.0629921259842501" header="0.78740157480314998" footer="0.78740157480314998"/>
  <pageSetup paperSize="9" scale="54" firstPageNumber="0" orientation="portrait" useFirstPageNumber="1" horizontalDpi="300" verticalDpi="300" r:id="rId1"/>
  <headerFooter>
    <oddHeader>&amp;C&amp;"Times New Roman,Normal"&amp;12&amp;A</oddHeader>
    <oddFooter>&amp;C&amp;"Times New Roman,Normal"&amp;12Página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M999"/>
  <sheetViews>
    <sheetView view="pageBreakPreview" topLeftCell="A100" zoomScale="90" zoomScaleNormal="75" workbookViewId="0">
      <selection activeCell="H105" sqref="H105"/>
    </sheetView>
  </sheetViews>
  <sheetFormatPr defaultColWidth="14.42578125" defaultRowHeight="15"/>
  <cols>
    <col min="1" max="1" width="7.42578125" customWidth="1"/>
    <col min="2" max="2" width="37.42578125" customWidth="1"/>
    <col min="3" max="3" width="11.42578125" customWidth="1"/>
    <col min="4" max="4" width="8" customWidth="1"/>
    <col min="5" max="5" width="13.42578125" customWidth="1"/>
    <col min="6" max="6" width="11.7109375" customWidth="1"/>
    <col min="7" max="7" width="12.7109375" customWidth="1"/>
    <col min="8" max="8" width="38.28515625" customWidth="1"/>
    <col min="9" max="9" width="7.140625" customWidth="1"/>
    <col min="10" max="10" width="10.42578125" customWidth="1"/>
    <col min="11" max="11" width="12.7109375" customWidth="1"/>
    <col min="12" max="12" width="7.140625" customWidth="1"/>
    <col min="13" max="13" width="10.42578125" customWidth="1"/>
  </cols>
  <sheetData>
    <row r="1" spans="1:8" ht="15" customHeight="1">
      <c r="A1" s="243" t="s">
        <v>5</v>
      </c>
      <c r="B1" s="243"/>
      <c r="C1" s="243"/>
      <c r="D1" s="243"/>
      <c r="E1" s="243"/>
      <c r="F1" s="243"/>
      <c r="G1" s="243"/>
      <c r="H1" s="243"/>
    </row>
    <row r="2" spans="1:8">
      <c r="A2" s="35"/>
      <c r="B2" s="36"/>
      <c r="C2" s="36"/>
      <c r="D2" s="36"/>
      <c r="E2" s="36"/>
      <c r="F2" s="36"/>
      <c r="G2" s="36"/>
      <c r="H2" s="36"/>
    </row>
    <row r="3" spans="1:8">
      <c r="A3" s="213" t="e">
        <f>'Resumo da Proposta'!#REF!</f>
        <v>#REF!</v>
      </c>
      <c r="B3" s="213"/>
      <c r="C3" s="213"/>
      <c r="D3" s="213"/>
      <c r="E3" s="213"/>
      <c r="F3" s="213"/>
      <c r="G3" s="213"/>
      <c r="H3" s="213"/>
    </row>
    <row r="4" spans="1:8">
      <c r="A4" s="213"/>
      <c r="B4" s="213"/>
      <c r="C4" s="213"/>
      <c r="D4" s="213"/>
      <c r="E4" s="213"/>
      <c r="F4" s="213"/>
      <c r="G4" s="213"/>
      <c r="H4" s="213"/>
    </row>
    <row r="5" spans="1:8">
      <c r="A5" s="213" t="s">
        <v>7</v>
      </c>
      <c r="B5" s="213"/>
      <c r="C5" s="213"/>
      <c r="D5" s="213"/>
      <c r="E5" s="213"/>
      <c r="F5" s="213"/>
      <c r="G5" s="193" t="s">
        <v>150</v>
      </c>
      <c r="H5" s="193"/>
    </row>
    <row r="6" spans="1:8">
      <c r="A6" s="213"/>
      <c r="B6" s="213"/>
      <c r="C6" s="213"/>
      <c r="D6" s="213"/>
      <c r="E6" s="213"/>
      <c r="F6" s="213"/>
      <c r="G6" s="213"/>
      <c r="H6" s="213"/>
    </row>
    <row r="7" spans="1:8">
      <c r="A7" s="186" t="s">
        <v>9</v>
      </c>
      <c r="B7" s="186"/>
      <c r="C7" s="186"/>
      <c r="D7" s="186"/>
      <c r="E7" s="186"/>
      <c r="F7" s="186"/>
      <c r="G7" s="186"/>
      <c r="H7" s="186"/>
    </row>
    <row r="8" spans="1:8">
      <c r="A8" s="38" t="s">
        <v>10</v>
      </c>
      <c r="B8" s="192" t="s">
        <v>11</v>
      </c>
      <c r="C8" s="192"/>
      <c r="D8" s="192"/>
      <c r="E8" s="192"/>
      <c r="F8" s="192"/>
      <c r="G8" s="192"/>
      <c r="H8" s="40">
        <f ca="1">TODAY()</f>
        <v>46202</v>
      </c>
    </row>
    <row r="9" spans="1:8">
      <c r="A9" s="38" t="s">
        <v>12</v>
      </c>
      <c r="B9" s="192" t="s">
        <v>13</v>
      </c>
      <c r="C9" s="192"/>
      <c r="D9" s="192"/>
      <c r="E9" s="192"/>
      <c r="F9" s="192"/>
      <c r="G9" s="192"/>
      <c r="H9" s="38" t="s">
        <v>192</v>
      </c>
    </row>
    <row r="10" spans="1:8">
      <c r="A10" s="38" t="s">
        <v>15</v>
      </c>
      <c r="B10" s="192" t="s">
        <v>16</v>
      </c>
      <c r="C10" s="192"/>
      <c r="D10" s="192"/>
      <c r="E10" s="192"/>
      <c r="F10" s="192"/>
      <c r="G10" s="192"/>
      <c r="H10" s="38" t="s">
        <v>198</v>
      </c>
    </row>
    <row r="11" spans="1:8">
      <c r="A11" s="38" t="s">
        <v>18</v>
      </c>
      <c r="B11" s="192" t="s">
        <v>19</v>
      </c>
      <c r="C11" s="192"/>
      <c r="D11" s="192"/>
      <c r="E11" s="192"/>
      <c r="F11" s="192"/>
      <c r="G11" s="192"/>
      <c r="H11" s="38">
        <v>12</v>
      </c>
    </row>
    <row r="12" spans="1:8">
      <c r="A12" s="215"/>
      <c r="B12" s="215"/>
      <c r="C12" s="215"/>
      <c r="D12" s="215"/>
      <c r="E12" s="215"/>
      <c r="F12" s="215"/>
      <c r="G12" s="215"/>
      <c r="H12" s="215"/>
    </row>
    <row r="13" spans="1:8">
      <c r="A13" s="186" t="s">
        <v>20</v>
      </c>
      <c r="B13" s="186"/>
      <c r="C13" s="186"/>
      <c r="D13" s="186"/>
      <c r="E13" s="186"/>
      <c r="F13" s="186"/>
      <c r="G13" s="186"/>
      <c r="H13" s="186"/>
    </row>
    <row r="14" spans="1:8" ht="12.75" customHeight="1">
      <c r="A14" s="193" t="s">
        <v>21</v>
      </c>
      <c r="B14" s="193"/>
      <c r="C14" s="193"/>
      <c r="D14" s="193"/>
      <c r="E14" s="38"/>
      <c r="F14" s="193" t="s">
        <v>151</v>
      </c>
      <c r="G14" s="193"/>
      <c r="H14" s="193"/>
    </row>
    <row r="15" spans="1:8" ht="25.15" customHeight="1">
      <c r="A15" s="216" t="s">
        <v>24</v>
      </c>
      <c r="B15" s="216"/>
      <c r="C15" s="216"/>
      <c r="D15" s="216"/>
      <c r="E15" s="42"/>
      <c r="F15" s="193" t="e">
        <f>'Resumo da Proposta'!#REF!</f>
        <v>#REF!</v>
      </c>
      <c r="G15" s="193"/>
      <c r="H15" s="193"/>
    </row>
    <row r="16" spans="1:8">
      <c r="A16" s="186" t="s">
        <v>26</v>
      </c>
      <c r="B16" s="186"/>
      <c r="C16" s="186"/>
      <c r="D16" s="186"/>
      <c r="E16" s="186"/>
      <c r="F16" s="186"/>
      <c r="G16" s="186"/>
      <c r="H16" s="186"/>
    </row>
    <row r="17" spans="1:9">
      <c r="A17" s="38">
        <v>1</v>
      </c>
      <c r="B17" s="192" t="s">
        <v>27</v>
      </c>
      <c r="C17" s="192"/>
      <c r="D17" s="192"/>
      <c r="E17" s="192"/>
      <c r="F17" s="192"/>
      <c r="G17" s="192"/>
      <c r="H17" s="43" t="str">
        <f>A15</f>
        <v>Apoio Administrativo e Atividades Auxiliares</v>
      </c>
      <c r="I17" s="56"/>
    </row>
    <row r="18" spans="1:9">
      <c r="A18" s="38">
        <v>2</v>
      </c>
      <c r="B18" s="192" t="s">
        <v>29</v>
      </c>
      <c r="C18" s="192"/>
      <c r="D18" s="192"/>
      <c r="E18" s="192"/>
      <c r="F18" s="192"/>
      <c r="G18" s="192"/>
      <c r="H18" s="38" t="s">
        <v>199</v>
      </c>
    </row>
    <row r="19" spans="1:9">
      <c r="A19" s="38">
        <v>3</v>
      </c>
      <c r="B19" s="192" t="s">
        <v>31</v>
      </c>
      <c r="C19" s="192"/>
      <c r="D19" s="192"/>
      <c r="E19" s="192"/>
      <c r="F19" s="192"/>
      <c r="G19" s="192"/>
      <c r="H19" s="44">
        <v>2602.33</v>
      </c>
    </row>
    <row r="20" spans="1:9" ht="28.5" customHeight="1">
      <c r="A20" s="42">
        <v>4</v>
      </c>
      <c r="B20" s="212" t="s">
        <v>32</v>
      </c>
      <c r="C20" s="212"/>
      <c r="D20" s="212"/>
      <c r="E20" s="212"/>
      <c r="F20" s="212"/>
      <c r="G20" s="212"/>
      <c r="H20" s="41" t="e">
        <f>A3</f>
        <v>#REF!</v>
      </c>
    </row>
    <row r="21" spans="1:9">
      <c r="A21" s="38">
        <v>5</v>
      </c>
      <c r="B21" s="192" t="s">
        <v>34</v>
      </c>
      <c r="C21" s="192"/>
      <c r="D21" s="192"/>
      <c r="E21" s="192"/>
      <c r="F21" s="192"/>
      <c r="G21" s="192"/>
      <c r="H21" s="40" t="s">
        <v>194</v>
      </c>
    </row>
    <row r="22" spans="1:9">
      <c r="A22" s="195"/>
      <c r="B22" s="195"/>
      <c r="C22" s="195"/>
      <c r="D22" s="195"/>
      <c r="E22" s="195"/>
      <c r="F22" s="195"/>
      <c r="G22" s="195"/>
      <c r="H22" s="195"/>
    </row>
    <row r="23" spans="1:9" ht="15.75" customHeight="1">
      <c r="A23" s="186" t="s">
        <v>36</v>
      </c>
      <c r="B23" s="186"/>
      <c r="C23" s="186"/>
      <c r="D23" s="186"/>
      <c r="E23" s="186"/>
      <c r="F23" s="186"/>
      <c r="G23" s="186"/>
      <c r="H23" s="186"/>
    </row>
    <row r="24" spans="1:9" ht="15.75" customHeight="1">
      <c r="A24" s="46">
        <v>1</v>
      </c>
      <c r="B24" s="186" t="s">
        <v>37</v>
      </c>
      <c r="C24" s="186"/>
      <c r="D24" s="186"/>
      <c r="E24" s="186"/>
      <c r="F24" s="186"/>
      <c r="G24" s="39" t="s">
        <v>38</v>
      </c>
      <c r="H24" s="39" t="s">
        <v>39</v>
      </c>
    </row>
    <row r="25" spans="1:9" ht="15.75" customHeight="1">
      <c r="A25" s="37" t="s">
        <v>10</v>
      </c>
      <c r="B25" s="192" t="s">
        <v>40</v>
      </c>
      <c r="C25" s="192"/>
      <c r="D25" s="192"/>
      <c r="E25" s="192"/>
      <c r="F25" s="192"/>
      <c r="G25" s="45"/>
      <c r="H25" s="47">
        <f>H19</f>
        <v>2602.33</v>
      </c>
    </row>
    <row r="26" spans="1:9" ht="15.75" customHeight="1">
      <c r="A26" s="37" t="s">
        <v>12</v>
      </c>
      <c r="B26" s="192" t="s">
        <v>41</v>
      </c>
      <c r="C26" s="192"/>
      <c r="D26" s="192"/>
      <c r="E26" s="192"/>
      <c r="F26" s="192"/>
      <c r="G26" s="48"/>
      <c r="H26" s="47">
        <v>0</v>
      </c>
    </row>
    <row r="27" spans="1:9" ht="15.75" customHeight="1">
      <c r="A27" s="37" t="s">
        <v>15</v>
      </c>
      <c r="B27" s="192" t="s">
        <v>42</v>
      </c>
      <c r="C27" s="192"/>
      <c r="D27" s="192"/>
      <c r="E27" s="192"/>
      <c r="F27" s="192"/>
      <c r="G27" s="48"/>
      <c r="H27" s="47"/>
    </row>
    <row r="28" spans="1:9" ht="15.75" customHeight="1">
      <c r="A28" s="37" t="s">
        <v>18</v>
      </c>
      <c r="B28" s="192" t="s">
        <v>43</v>
      </c>
      <c r="C28" s="192"/>
      <c r="D28" s="192"/>
      <c r="E28" s="192"/>
      <c r="F28" s="192"/>
      <c r="G28" s="48"/>
      <c r="H28" s="47">
        <v>0</v>
      </c>
    </row>
    <row r="29" spans="1:9" ht="15.75" customHeight="1">
      <c r="A29" s="37" t="s">
        <v>44</v>
      </c>
      <c r="B29" s="192" t="s">
        <v>45</v>
      </c>
      <c r="C29" s="192"/>
      <c r="D29" s="192"/>
      <c r="E29" s="192"/>
      <c r="F29" s="192"/>
      <c r="G29" s="48"/>
      <c r="H29" s="47">
        <v>0</v>
      </c>
    </row>
    <row r="30" spans="1:9" ht="15.75" customHeight="1">
      <c r="A30" s="37" t="s">
        <v>46</v>
      </c>
      <c r="B30" s="192" t="s">
        <v>47</v>
      </c>
      <c r="C30" s="192"/>
      <c r="D30" s="192"/>
      <c r="E30" s="192"/>
      <c r="F30" s="192"/>
      <c r="G30" s="48"/>
      <c r="H30" s="47">
        <v>0</v>
      </c>
    </row>
    <row r="31" spans="1:9" ht="15.75" customHeight="1">
      <c r="A31" s="186" t="s">
        <v>48</v>
      </c>
      <c r="B31" s="186"/>
      <c r="C31" s="186"/>
      <c r="D31" s="186"/>
      <c r="E31" s="186"/>
      <c r="F31" s="186"/>
      <c r="G31" s="186"/>
      <c r="H31" s="49">
        <f>SUM(H25:H30)</f>
        <v>2602.33</v>
      </c>
    </row>
    <row r="32" spans="1:9" ht="15.75" customHeight="1">
      <c r="A32" s="208"/>
      <c r="B32" s="208"/>
      <c r="C32" s="208"/>
      <c r="D32" s="208"/>
      <c r="E32" s="208"/>
      <c r="F32" s="208"/>
      <c r="G32" s="208"/>
      <c r="H32" s="208"/>
    </row>
    <row r="33" spans="1:8" ht="15.75" customHeight="1">
      <c r="A33" s="186" t="s">
        <v>49</v>
      </c>
      <c r="B33" s="186"/>
      <c r="C33" s="186"/>
      <c r="D33" s="186"/>
      <c r="E33" s="186"/>
      <c r="F33" s="186"/>
      <c r="G33" s="186"/>
      <c r="H33" s="186"/>
    </row>
    <row r="34" spans="1:8" ht="15.75" customHeight="1">
      <c r="A34" s="186" t="s">
        <v>50</v>
      </c>
      <c r="B34" s="186"/>
      <c r="C34" s="186"/>
      <c r="D34" s="186"/>
      <c r="E34" s="186"/>
      <c r="F34" s="186"/>
      <c r="G34" s="39" t="s">
        <v>38</v>
      </c>
      <c r="H34" s="39" t="s">
        <v>39</v>
      </c>
    </row>
    <row r="35" spans="1:8" ht="15.75" customHeight="1">
      <c r="A35" s="37" t="s">
        <v>10</v>
      </c>
      <c r="B35" s="192" t="s">
        <v>51</v>
      </c>
      <c r="C35" s="192"/>
      <c r="D35" s="192"/>
      <c r="E35" s="192"/>
      <c r="F35" s="192"/>
      <c r="G35" s="48">
        <f>ROUND(1/12,4)</f>
        <v>8.3299999999999999E-2</v>
      </c>
      <c r="H35" s="50">
        <f>ROUND(H31*G35,2)</f>
        <v>216.77</v>
      </c>
    </row>
    <row r="36" spans="1:8" ht="15.75" customHeight="1">
      <c r="A36" s="37" t="s">
        <v>12</v>
      </c>
      <c r="B36" s="192" t="s">
        <v>52</v>
      </c>
      <c r="C36" s="192"/>
      <c r="D36" s="192"/>
      <c r="E36" s="192"/>
      <c r="F36" s="192"/>
      <c r="G36" s="48">
        <v>0.1111</v>
      </c>
      <c r="H36" s="50">
        <f>ROUND(H31*G36,2)</f>
        <v>289.12</v>
      </c>
    </row>
    <row r="37" spans="1:8" ht="15.75" customHeight="1">
      <c r="A37" s="186" t="s">
        <v>53</v>
      </c>
      <c r="B37" s="186"/>
      <c r="C37" s="186"/>
      <c r="D37" s="186"/>
      <c r="E37" s="186"/>
      <c r="F37" s="186"/>
      <c r="G37" s="51">
        <f>SUM(G35:G36)</f>
        <v>0.19440000000000002</v>
      </c>
      <c r="H37" s="49">
        <f>SUM(H35:H36)</f>
        <v>505.89</v>
      </c>
    </row>
    <row r="38" spans="1:8" ht="15.75" customHeight="1">
      <c r="A38" s="207" t="s">
        <v>54</v>
      </c>
      <c r="B38" s="207"/>
      <c r="C38" s="207"/>
      <c r="D38" s="207"/>
      <c r="E38" s="207"/>
      <c r="F38" s="198" t="s">
        <v>55</v>
      </c>
      <c r="G38" s="198"/>
      <c r="H38" s="52">
        <f>H31</f>
        <v>2602.33</v>
      </c>
    </row>
    <row r="39" spans="1:8" ht="15.75" customHeight="1">
      <c r="A39" s="207"/>
      <c r="B39" s="207"/>
      <c r="C39" s="207"/>
      <c r="D39" s="207"/>
      <c r="E39" s="207"/>
      <c r="F39" s="198" t="s">
        <v>56</v>
      </c>
      <c r="G39" s="198"/>
      <c r="H39" s="52">
        <f>H37</f>
        <v>505.89</v>
      </c>
    </row>
    <row r="40" spans="1:8" ht="15.75" customHeight="1">
      <c r="A40" s="207"/>
      <c r="B40" s="207"/>
      <c r="C40" s="207"/>
      <c r="D40" s="207"/>
      <c r="E40" s="207"/>
      <c r="F40" s="199" t="s">
        <v>57</v>
      </c>
      <c r="G40" s="199"/>
      <c r="H40" s="53">
        <f>SUM(H38:H39)</f>
        <v>3108.22</v>
      </c>
    </row>
    <row r="41" spans="1:8" ht="15.75" customHeight="1">
      <c r="A41" s="186" t="s">
        <v>58</v>
      </c>
      <c r="B41" s="186"/>
      <c r="C41" s="186"/>
      <c r="D41" s="186"/>
      <c r="E41" s="186"/>
      <c r="F41" s="186"/>
      <c r="G41" s="39" t="s">
        <v>38</v>
      </c>
      <c r="H41" s="39" t="s">
        <v>39</v>
      </c>
    </row>
    <row r="42" spans="1:8" ht="15.75" customHeight="1">
      <c r="A42" s="37" t="s">
        <v>10</v>
      </c>
      <c r="B42" s="192" t="s">
        <v>59</v>
      </c>
      <c r="C42" s="192"/>
      <c r="D42" s="192"/>
      <c r="E42" s="192"/>
      <c r="F42" s="192"/>
      <c r="G42" s="48">
        <v>0.2</v>
      </c>
      <c r="H42" s="50">
        <f t="shared" ref="H42:H49" si="0">ROUND($H$40*G42,2)</f>
        <v>621.64</v>
      </c>
    </row>
    <row r="43" spans="1:8" ht="15.75" customHeight="1">
      <c r="A43" s="37" t="s">
        <v>12</v>
      </c>
      <c r="B43" s="192" t="s">
        <v>60</v>
      </c>
      <c r="C43" s="192"/>
      <c r="D43" s="192"/>
      <c r="E43" s="192"/>
      <c r="F43" s="192"/>
      <c r="G43" s="48">
        <v>2.5000000000000001E-2</v>
      </c>
      <c r="H43" s="50">
        <f t="shared" si="0"/>
        <v>77.709999999999994</v>
      </c>
    </row>
    <row r="44" spans="1:8" ht="15.75" customHeight="1">
      <c r="A44" s="37" t="s">
        <v>15</v>
      </c>
      <c r="B44" s="192" t="s">
        <v>61</v>
      </c>
      <c r="C44" s="192"/>
      <c r="D44" s="192"/>
      <c r="E44" s="192"/>
      <c r="F44" s="192"/>
      <c r="G44" s="48">
        <v>0.02</v>
      </c>
      <c r="H44" s="50">
        <f t="shared" si="0"/>
        <v>62.16</v>
      </c>
    </row>
    <row r="45" spans="1:8" ht="15.75" customHeight="1">
      <c r="A45" s="37" t="s">
        <v>18</v>
      </c>
      <c r="B45" s="192" t="s">
        <v>62</v>
      </c>
      <c r="C45" s="192"/>
      <c r="D45" s="192"/>
      <c r="E45" s="192"/>
      <c r="F45" s="192"/>
      <c r="G45" s="48">
        <v>1.4999999999999999E-2</v>
      </c>
      <c r="H45" s="50">
        <f t="shared" si="0"/>
        <v>46.62</v>
      </c>
    </row>
    <row r="46" spans="1:8" ht="15.75" customHeight="1">
      <c r="A46" s="37" t="s">
        <v>44</v>
      </c>
      <c r="B46" s="192" t="s">
        <v>63</v>
      </c>
      <c r="C46" s="192"/>
      <c r="D46" s="192"/>
      <c r="E46" s="192"/>
      <c r="F46" s="192"/>
      <c r="G46" s="48">
        <v>0.01</v>
      </c>
      <c r="H46" s="50">
        <f t="shared" si="0"/>
        <v>31.08</v>
      </c>
    </row>
    <row r="47" spans="1:8" ht="15.75" customHeight="1">
      <c r="A47" s="37" t="s">
        <v>46</v>
      </c>
      <c r="B47" s="192" t="s">
        <v>64</v>
      </c>
      <c r="C47" s="192"/>
      <c r="D47" s="192"/>
      <c r="E47" s="192"/>
      <c r="F47" s="192"/>
      <c r="G47" s="48">
        <v>6.0000000000000001E-3</v>
      </c>
      <c r="H47" s="50">
        <f t="shared" si="0"/>
        <v>18.649999999999999</v>
      </c>
    </row>
    <row r="48" spans="1:8" ht="15.75" customHeight="1">
      <c r="A48" s="37" t="s">
        <v>65</v>
      </c>
      <c r="B48" s="192" t="s">
        <v>66</v>
      </c>
      <c r="C48" s="192"/>
      <c r="D48" s="192"/>
      <c r="E48" s="192"/>
      <c r="F48" s="192"/>
      <c r="G48" s="48">
        <v>2E-3</v>
      </c>
      <c r="H48" s="50">
        <f t="shared" si="0"/>
        <v>6.22</v>
      </c>
    </row>
    <row r="49" spans="1:13" ht="15.75" customHeight="1">
      <c r="A49" s="37" t="s">
        <v>67</v>
      </c>
      <c r="B49" s="192" t="s">
        <v>68</v>
      </c>
      <c r="C49" s="192"/>
      <c r="D49" s="192"/>
      <c r="E49" s="192"/>
      <c r="F49" s="192"/>
      <c r="G49" s="48">
        <v>0.08</v>
      </c>
      <c r="H49" s="50">
        <f t="shared" si="0"/>
        <v>248.66</v>
      </c>
    </row>
    <row r="50" spans="1:13" ht="15.75" customHeight="1">
      <c r="A50" s="186" t="s">
        <v>69</v>
      </c>
      <c r="B50" s="186"/>
      <c r="C50" s="186"/>
      <c r="D50" s="186"/>
      <c r="E50" s="186"/>
      <c r="F50" s="186"/>
      <c r="G50" s="51">
        <f>SUM(G42:G49)</f>
        <v>0.35800000000000004</v>
      </c>
      <c r="H50" s="49">
        <f>SUM(H42:H49)</f>
        <v>1112.74</v>
      </c>
    </row>
    <row r="51" spans="1:13" ht="15.75" customHeight="1">
      <c r="A51" s="194"/>
      <c r="B51" s="194"/>
      <c r="C51" s="194"/>
      <c r="D51" s="194"/>
      <c r="E51" s="194"/>
      <c r="F51" s="194"/>
      <c r="G51" s="194"/>
      <c r="H51" s="194"/>
    </row>
    <row r="52" spans="1:13" ht="15.75" customHeight="1">
      <c r="A52" s="186" t="s">
        <v>70</v>
      </c>
      <c r="B52" s="186"/>
      <c r="C52" s="186"/>
      <c r="D52" s="186"/>
      <c r="E52" s="186"/>
      <c r="F52" s="186"/>
      <c r="G52" s="51"/>
      <c r="H52" s="39" t="s">
        <v>39</v>
      </c>
    </row>
    <row r="53" spans="1:13" ht="15.75" customHeight="1">
      <c r="A53" s="37" t="s">
        <v>10</v>
      </c>
      <c r="B53" s="195" t="s">
        <v>71</v>
      </c>
      <c r="C53" s="195"/>
      <c r="D53" s="195"/>
      <c r="E53" s="195"/>
      <c r="F53" s="195"/>
      <c r="G53" s="54"/>
      <c r="H53" s="47">
        <v>32.86</v>
      </c>
    </row>
    <row r="54" spans="1:13" ht="15.75" customHeight="1">
      <c r="A54" s="37" t="s">
        <v>12</v>
      </c>
      <c r="B54" s="195" t="s">
        <v>72</v>
      </c>
      <c r="C54" s="195"/>
      <c r="D54" s="195"/>
      <c r="E54" s="195"/>
      <c r="F54" s="195"/>
      <c r="G54" s="38" t="s">
        <v>73</v>
      </c>
      <c r="H54" s="47">
        <v>515.59</v>
      </c>
    </row>
    <row r="55" spans="1:13" ht="15.75" customHeight="1">
      <c r="A55" s="37" t="s">
        <v>15</v>
      </c>
      <c r="B55" s="195" t="s">
        <v>74</v>
      </c>
      <c r="C55" s="195"/>
      <c r="D55" s="195"/>
      <c r="E55" s="195"/>
      <c r="F55" s="195"/>
      <c r="G55" s="38" t="s">
        <v>73</v>
      </c>
      <c r="H55" s="47">
        <v>94.5</v>
      </c>
    </row>
    <row r="56" spans="1:13" ht="15.75" customHeight="1">
      <c r="A56" s="37" t="s">
        <v>18</v>
      </c>
      <c r="B56" s="195" t="s">
        <v>75</v>
      </c>
      <c r="C56" s="195"/>
      <c r="D56" s="195"/>
      <c r="E56" s="195"/>
      <c r="F56" s="195"/>
      <c r="G56" s="38" t="s">
        <v>73</v>
      </c>
      <c r="H56" s="47">
        <f>47.11+0.9+2.4</f>
        <v>50.41</v>
      </c>
    </row>
    <row r="57" spans="1:13" ht="15.75" customHeight="1">
      <c r="A57" s="186" t="s">
        <v>76</v>
      </c>
      <c r="B57" s="186"/>
      <c r="C57" s="186"/>
      <c r="D57" s="186"/>
      <c r="E57" s="186"/>
      <c r="F57" s="186"/>
      <c r="G57" s="186"/>
      <c r="H57" s="55">
        <f>SUM(H53:H56)</f>
        <v>693.36</v>
      </c>
    </row>
    <row r="58" spans="1:13" ht="15.75" customHeight="1">
      <c r="A58" s="194"/>
      <c r="B58" s="194"/>
      <c r="C58" s="194"/>
      <c r="D58" s="194"/>
      <c r="E58" s="194"/>
      <c r="F58" s="194"/>
      <c r="G58" s="194"/>
      <c r="H58" s="194"/>
    </row>
    <row r="59" spans="1:13" ht="15.75" customHeight="1">
      <c r="A59" s="186" t="s">
        <v>77</v>
      </c>
      <c r="B59" s="186"/>
      <c r="C59" s="186"/>
      <c r="D59" s="186"/>
      <c r="E59" s="186"/>
      <c r="F59" s="186"/>
      <c r="G59" s="186"/>
      <c r="H59" s="186"/>
    </row>
    <row r="60" spans="1:13" ht="15.75" customHeight="1">
      <c r="A60" s="186" t="s">
        <v>78</v>
      </c>
      <c r="B60" s="186"/>
      <c r="C60" s="186"/>
      <c r="D60" s="186"/>
      <c r="E60" s="186"/>
      <c r="F60" s="186"/>
      <c r="G60" s="186"/>
      <c r="H60" s="39" t="s">
        <v>39</v>
      </c>
    </row>
    <row r="61" spans="1:13" ht="15.75" customHeight="1">
      <c r="A61" s="37" t="s">
        <v>79</v>
      </c>
      <c r="B61" s="193" t="s">
        <v>80</v>
      </c>
      <c r="C61" s="193"/>
      <c r="D61" s="193"/>
      <c r="E61" s="193"/>
      <c r="F61" s="193"/>
      <c r="G61" s="193"/>
      <c r="H61" s="50">
        <f>H37</f>
        <v>505.89</v>
      </c>
    </row>
    <row r="62" spans="1:13" ht="15.75" customHeight="1">
      <c r="A62" s="37" t="s">
        <v>81</v>
      </c>
      <c r="B62" s="193" t="s">
        <v>82</v>
      </c>
      <c r="C62" s="193"/>
      <c r="D62" s="193"/>
      <c r="E62" s="193"/>
      <c r="F62" s="193"/>
      <c r="G62" s="193"/>
      <c r="H62" s="50">
        <f>H50</f>
        <v>1112.74</v>
      </c>
      <c r="M62" s="57"/>
    </row>
    <row r="63" spans="1:13" ht="15.75" customHeight="1">
      <c r="A63" s="37" t="s">
        <v>83</v>
      </c>
      <c r="B63" s="193" t="s">
        <v>84</v>
      </c>
      <c r="C63" s="193"/>
      <c r="D63" s="193"/>
      <c r="E63" s="193"/>
      <c r="F63" s="193"/>
      <c r="G63" s="193"/>
      <c r="H63" s="50">
        <f>H57</f>
        <v>693.36</v>
      </c>
    </row>
    <row r="64" spans="1:13" ht="15.75" customHeight="1">
      <c r="A64" s="186" t="s">
        <v>85</v>
      </c>
      <c r="B64" s="186"/>
      <c r="C64" s="186"/>
      <c r="D64" s="186"/>
      <c r="E64" s="186"/>
      <c r="F64" s="186"/>
      <c r="G64" s="186"/>
      <c r="H64" s="49">
        <f>SUM(H61:H63)</f>
        <v>2311.9900000000002</v>
      </c>
    </row>
    <row r="65" spans="1:13" ht="15.75" customHeight="1">
      <c r="A65" s="204" t="s">
        <v>86</v>
      </c>
      <c r="B65" s="204"/>
      <c r="C65" s="204"/>
      <c r="D65" s="204"/>
      <c r="E65" s="204"/>
      <c r="F65" s="198" t="s">
        <v>55</v>
      </c>
      <c r="G65" s="198"/>
      <c r="H65" s="52">
        <f>H31</f>
        <v>2602.33</v>
      </c>
    </row>
    <row r="66" spans="1:13" ht="15.75" customHeight="1">
      <c r="A66" s="204"/>
      <c r="B66" s="204"/>
      <c r="C66" s="204"/>
      <c r="D66" s="204"/>
      <c r="E66" s="204"/>
      <c r="F66" s="198" t="s">
        <v>87</v>
      </c>
      <c r="G66" s="198"/>
      <c r="H66" s="52">
        <f>H64</f>
        <v>2311.9900000000002</v>
      </c>
    </row>
    <row r="67" spans="1:13" ht="15.75" customHeight="1">
      <c r="A67" s="204"/>
      <c r="B67" s="204"/>
      <c r="C67" s="204"/>
      <c r="D67" s="204"/>
      <c r="E67" s="204"/>
      <c r="F67" s="199" t="s">
        <v>57</v>
      </c>
      <c r="G67" s="199"/>
      <c r="H67" s="53">
        <f>SUM(H65:H66)</f>
        <v>4914.32</v>
      </c>
    </row>
    <row r="68" spans="1:13" ht="15.75" customHeight="1">
      <c r="A68" s="186" t="s">
        <v>88</v>
      </c>
      <c r="B68" s="186"/>
      <c r="C68" s="186"/>
      <c r="D68" s="186"/>
      <c r="E68" s="186"/>
      <c r="F68" s="186"/>
      <c r="G68" s="186"/>
      <c r="H68" s="186"/>
    </row>
    <row r="69" spans="1:13" ht="15.75" customHeight="1">
      <c r="A69" s="37">
        <v>3</v>
      </c>
      <c r="B69" s="186" t="s">
        <v>89</v>
      </c>
      <c r="C69" s="186"/>
      <c r="D69" s="186"/>
      <c r="E69" s="186"/>
      <c r="F69" s="186"/>
      <c r="G69" s="39" t="s">
        <v>38</v>
      </c>
      <c r="H69" s="39" t="s">
        <v>39</v>
      </c>
    </row>
    <row r="70" spans="1:13" ht="15.75" customHeight="1">
      <c r="A70" s="37" t="s">
        <v>10</v>
      </c>
      <c r="B70" s="192" t="s">
        <v>90</v>
      </c>
      <c r="C70" s="192"/>
      <c r="D70" s="192"/>
      <c r="E70" s="192"/>
      <c r="F70" s="192"/>
      <c r="G70" s="48">
        <f>ROUND(((1/12)*5%),4)</f>
        <v>4.1999999999999997E-3</v>
      </c>
      <c r="H70" s="50">
        <f>ROUND(G70*$H$67,2)</f>
        <v>20.64</v>
      </c>
    </row>
    <row r="71" spans="1:13" ht="15.75" customHeight="1">
      <c r="A71" s="37" t="s">
        <v>12</v>
      </c>
      <c r="B71" s="192" t="s">
        <v>91</v>
      </c>
      <c r="C71" s="192"/>
      <c r="D71" s="192"/>
      <c r="E71" s="192"/>
      <c r="F71" s="192"/>
      <c r="G71" s="48">
        <f>TRUNC(G70*G49,4)</f>
        <v>2.9999999999999997E-4</v>
      </c>
      <c r="H71" s="50">
        <f>ROUND(G71*$H$67,2)</f>
        <v>1.47</v>
      </c>
      <c r="K71" s="74"/>
    </row>
    <row r="72" spans="1:13" ht="15.75" customHeight="1">
      <c r="A72" s="37" t="s">
        <v>15</v>
      </c>
      <c r="B72" s="192" t="s">
        <v>92</v>
      </c>
      <c r="C72" s="192"/>
      <c r="D72" s="192"/>
      <c r="E72" s="192"/>
      <c r="F72" s="192"/>
      <c r="G72" s="48">
        <v>1.9400000000000001E-2</v>
      </c>
      <c r="H72" s="50">
        <f>ROUND(G72*$H$67,2)</f>
        <v>95.34</v>
      </c>
    </row>
    <row r="73" spans="1:13" ht="15.75" customHeight="1">
      <c r="A73" s="58" t="s">
        <v>18</v>
      </c>
      <c r="B73" s="203" t="s">
        <v>93</v>
      </c>
      <c r="C73" s="203"/>
      <c r="D73" s="203"/>
      <c r="E73" s="203"/>
      <c r="F73" s="203"/>
      <c r="G73" s="48">
        <f>ROUND(G72*G50,4)</f>
        <v>6.8999999999999999E-3</v>
      </c>
      <c r="H73" s="50">
        <f>ROUND(G73*$H$67,2)</f>
        <v>33.909999999999997</v>
      </c>
      <c r="K73" s="75"/>
    </row>
    <row r="74" spans="1:13" ht="15.75" customHeight="1">
      <c r="A74" s="37" t="s">
        <v>44</v>
      </c>
      <c r="B74" s="192" t="s">
        <v>94</v>
      </c>
      <c r="C74" s="192"/>
      <c r="D74" s="192"/>
      <c r="E74" s="192"/>
      <c r="F74" s="192"/>
      <c r="G74" s="48">
        <v>0.04</v>
      </c>
      <c r="H74" s="50">
        <f>ROUND(G74*$H$67,2)</f>
        <v>196.57</v>
      </c>
    </row>
    <row r="75" spans="1:13" ht="15.75" customHeight="1">
      <c r="A75" s="186" t="s">
        <v>95</v>
      </c>
      <c r="B75" s="186"/>
      <c r="C75" s="186"/>
      <c r="D75" s="186"/>
      <c r="E75" s="186"/>
      <c r="F75" s="186"/>
      <c r="G75" s="51">
        <f>SUM(G70:G74)</f>
        <v>7.0800000000000002E-2</v>
      </c>
      <c r="H75" s="49">
        <f>SUM(H70:H74)</f>
        <v>347.93</v>
      </c>
    </row>
    <row r="76" spans="1:13" ht="15.75" customHeight="1">
      <c r="A76" s="196" t="s">
        <v>96</v>
      </c>
      <c r="B76" s="196"/>
      <c r="C76" s="196"/>
      <c r="D76" s="196"/>
      <c r="E76" s="196"/>
      <c r="F76" s="198" t="s">
        <v>55</v>
      </c>
      <c r="G76" s="198"/>
      <c r="H76" s="52">
        <f>H31</f>
        <v>2602.33</v>
      </c>
    </row>
    <row r="77" spans="1:13" ht="15.75" customHeight="1">
      <c r="A77" s="196"/>
      <c r="B77" s="196"/>
      <c r="C77" s="196"/>
      <c r="D77" s="196"/>
      <c r="E77" s="196"/>
      <c r="F77" s="198" t="s">
        <v>87</v>
      </c>
      <c r="G77" s="198"/>
      <c r="H77" s="52">
        <f>H64</f>
        <v>2311.9900000000002</v>
      </c>
    </row>
    <row r="78" spans="1:13" ht="15.75" customHeight="1">
      <c r="A78" s="196"/>
      <c r="B78" s="196"/>
      <c r="C78" s="196"/>
      <c r="D78" s="196"/>
      <c r="E78" s="196"/>
      <c r="F78" s="198" t="s">
        <v>97</v>
      </c>
      <c r="G78" s="198"/>
      <c r="H78" s="52">
        <f>H75</f>
        <v>347.93</v>
      </c>
      <c r="M78" s="76"/>
    </row>
    <row r="79" spans="1:13" ht="15.75" customHeight="1">
      <c r="A79" s="196"/>
      <c r="B79" s="196"/>
      <c r="C79" s="196"/>
      <c r="D79" s="196"/>
      <c r="E79" s="196"/>
      <c r="F79" s="199" t="s">
        <v>57</v>
      </c>
      <c r="G79" s="199"/>
      <c r="H79" s="53">
        <f>SUM(H76:H78)</f>
        <v>5262.25</v>
      </c>
    </row>
    <row r="80" spans="1:13" ht="15.75" customHeight="1">
      <c r="A80" s="186" t="s">
        <v>98</v>
      </c>
      <c r="B80" s="186"/>
      <c r="C80" s="186"/>
      <c r="D80" s="186"/>
      <c r="E80" s="186"/>
      <c r="F80" s="186"/>
      <c r="G80" s="186"/>
      <c r="H80" s="186"/>
    </row>
    <row r="81" spans="1:11" ht="15.75" customHeight="1">
      <c r="A81" s="186" t="s">
        <v>99</v>
      </c>
      <c r="B81" s="186"/>
      <c r="C81" s="186"/>
      <c r="D81" s="186"/>
      <c r="E81" s="186"/>
      <c r="F81" s="186"/>
      <c r="G81" s="39" t="s">
        <v>38</v>
      </c>
      <c r="H81" s="39" t="s">
        <v>39</v>
      </c>
    </row>
    <row r="82" spans="1:11" ht="15.75" customHeight="1">
      <c r="A82" s="37" t="s">
        <v>10</v>
      </c>
      <c r="B82" s="192" t="s">
        <v>100</v>
      </c>
      <c r="C82" s="192"/>
      <c r="D82" s="192"/>
      <c r="E82" s="192"/>
      <c r="F82" s="192"/>
      <c r="G82" s="48">
        <v>0</v>
      </c>
      <c r="H82" s="50">
        <f t="shared" ref="H82:H87" si="1">ROUND(G82*$H$79,2)</f>
        <v>0</v>
      </c>
    </row>
    <row r="83" spans="1:11" ht="15.75" customHeight="1">
      <c r="A83" s="37" t="s">
        <v>12</v>
      </c>
      <c r="B83" s="192" t="s">
        <v>101</v>
      </c>
      <c r="C83" s="192"/>
      <c r="D83" s="192"/>
      <c r="E83" s="192"/>
      <c r="F83" s="192"/>
      <c r="G83" s="48">
        <v>2.8E-3</v>
      </c>
      <c r="H83" s="50">
        <f t="shared" si="1"/>
        <v>14.73</v>
      </c>
      <c r="K83" s="76"/>
    </row>
    <row r="84" spans="1:11" ht="15.75" customHeight="1">
      <c r="A84" s="37" t="s">
        <v>15</v>
      </c>
      <c r="B84" s="192" t="s">
        <v>102</v>
      </c>
      <c r="C84" s="192"/>
      <c r="D84" s="192"/>
      <c r="E84" s="192"/>
      <c r="F84" s="192"/>
      <c r="G84" s="48">
        <f>ROUND(((5/30)/12)*2%,4)</f>
        <v>2.9999999999999997E-4</v>
      </c>
      <c r="H84" s="50">
        <f t="shared" si="1"/>
        <v>1.58</v>
      </c>
      <c r="J84" s="76"/>
    </row>
    <row r="85" spans="1:11" ht="15.75" customHeight="1">
      <c r="A85" s="37" t="s">
        <v>18</v>
      </c>
      <c r="B85" s="192" t="s">
        <v>103</v>
      </c>
      <c r="C85" s="192"/>
      <c r="D85" s="192"/>
      <c r="E85" s="192"/>
      <c r="F85" s="192"/>
      <c r="G85" s="48">
        <f>ROUND(((15/30)/12)*8%,4)</f>
        <v>3.3E-3</v>
      </c>
      <c r="H85" s="50">
        <f t="shared" si="1"/>
        <v>17.37</v>
      </c>
    </row>
    <row r="86" spans="1:11" ht="15.75" customHeight="1">
      <c r="A86" s="37" t="s">
        <v>44</v>
      </c>
      <c r="B86" s="192" t="s">
        <v>104</v>
      </c>
      <c r="C86" s="192"/>
      <c r="D86" s="192"/>
      <c r="E86" s="192"/>
      <c r="F86" s="192"/>
      <c r="G86" s="48">
        <f>ROUND(((1+1/3)/12*4/12)*2%,4)</f>
        <v>6.9999999999999999E-4</v>
      </c>
      <c r="H86" s="50">
        <f t="shared" si="1"/>
        <v>3.68</v>
      </c>
    </row>
    <row r="87" spans="1:11" ht="15.75" customHeight="1">
      <c r="A87" s="37" t="s">
        <v>46</v>
      </c>
      <c r="B87" s="192" t="s">
        <v>105</v>
      </c>
      <c r="C87" s="192"/>
      <c r="D87" s="192"/>
      <c r="E87" s="192"/>
      <c r="F87" s="192"/>
      <c r="G87" s="48">
        <v>0</v>
      </c>
      <c r="H87" s="50">
        <f t="shared" si="1"/>
        <v>0</v>
      </c>
    </row>
    <row r="88" spans="1:11" ht="15.75" customHeight="1">
      <c r="A88" s="186" t="s">
        <v>106</v>
      </c>
      <c r="B88" s="186"/>
      <c r="C88" s="186"/>
      <c r="D88" s="186"/>
      <c r="E88" s="186"/>
      <c r="F88" s="186"/>
      <c r="G88" s="51">
        <f>SUM(G82:G87)</f>
        <v>7.0999999999999995E-3</v>
      </c>
      <c r="H88" s="49">
        <f>SUM(H82:H87)</f>
        <v>37.360000000000007</v>
      </c>
    </row>
    <row r="89" spans="1:11" ht="15.75" customHeight="1">
      <c r="A89" s="194"/>
      <c r="B89" s="194"/>
      <c r="C89" s="194"/>
      <c r="D89" s="194"/>
      <c r="E89" s="194"/>
      <c r="F89" s="194"/>
      <c r="G89" s="194"/>
      <c r="H89" s="194"/>
    </row>
    <row r="90" spans="1:11" ht="15.75" customHeight="1">
      <c r="A90" s="186" t="s">
        <v>107</v>
      </c>
      <c r="B90" s="186"/>
      <c r="C90" s="186"/>
      <c r="D90" s="186"/>
      <c r="E90" s="186"/>
      <c r="F90" s="186"/>
      <c r="G90" s="39" t="s">
        <v>38</v>
      </c>
      <c r="H90" s="39" t="s">
        <v>39</v>
      </c>
    </row>
    <row r="91" spans="1:11" ht="15.75" customHeight="1">
      <c r="A91" s="37" t="s">
        <v>10</v>
      </c>
      <c r="B91" s="192" t="s">
        <v>108</v>
      </c>
      <c r="C91" s="192"/>
      <c r="D91" s="192"/>
      <c r="E91" s="192"/>
      <c r="F91" s="192"/>
      <c r="G91" s="48">
        <v>0</v>
      </c>
      <c r="H91" s="50">
        <f>H31*G91</f>
        <v>0</v>
      </c>
    </row>
    <row r="92" spans="1:11" ht="15.75" customHeight="1">
      <c r="A92" s="186" t="s">
        <v>109</v>
      </c>
      <c r="B92" s="186"/>
      <c r="C92" s="186"/>
      <c r="D92" s="186"/>
      <c r="E92" s="186"/>
      <c r="F92" s="186"/>
      <c r="G92" s="51">
        <f>G91</f>
        <v>0</v>
      </c>
      <c r="H92" s="49">
        <f>H91</f>
        <v>0</v>
      </c>
    </row>
    <row r="93" spans="1:11" ht="15.75" customHeight="1">
      <c r="A93" s="194"/>
      <c r="B93" s="194"/>
      <c r="C93" s="194"/>
      <c r="D93" s="194"/>
      <c r="E93" s="194"/>
      <c r="F93" s="194"/>
      <c r="G93" s="194"/>
      <c r="H93" s="194"/>
    </row>
    <row r="94" spans="1:11" ht="15.75" customHeight="1">
      <c r="A94" s="186" t="s">
        <v>110</v>
      </c>
      <c r="B94" s="186"/>
      <c r="C94" s="186"/>
      <c r="D94" s="186"/>
      <c r="E94" s="186"/>
      <c r="F94" s="186"/>
      <c r="G94" s="186"/>
      <c r="H94" s="186"/>
    </row>
    <row r="95" spans="1:11" ht="15.75" customHeight="1">
      <c r="A95" s="186" t="s">
        <v>111</v>
      </c>
      <c r="B95" s="186"/>
      <c r="C95" s="186"/>
      <c r="D95" s="186"/>
      <c r="E95" s="186"/>
      <c r="F95" s="186"/>
      <c r="G95" s="186"/>
      <c r="H95" s="39" t="s">
        <v>39</v>
      </c>
    </row>
    <row r="96" spans="1:11" ht="15.75" customHeight="1">
      <c r="A96" s="37" t="s">
        <v>112</v>
      </c>
      <c r="B96" s="193" t="s">
        <v>113</v>
      </c>
      <c r="C96" s="193"/>
      <c r="D96" s="193"/>
      <c r="E96" s="193"/>
      <c r="F96" s="193"/>
      <c r="G96" s="193"/>
      <c r="H96" s="50">
        <f>H88</f>
        <v>37.360000000000007</v>
      </c>
    </row>
    <row r="97" spans="1:8" ht="15.75" customHeight="1">
      <c r="A97" s="37" t="s">
        <v>114</v>
      </c>
      <c r="B97" s="193" t="s">
        <v>115</v>
      </c>
      <c r="C97" s="193"/>
      <c r="D97" s="193"/>
      <c r="E97" s="193"/>
      <c r="F97" s="193"/>
      <c r="G97" s="193"/>
      <c r="H97" s="50">
        <f>H92</f>
        <v>0</v>
      </c>
    </row>
    <row r="98" spans="1:8" ht="15.75" customHeight="1">
      <c r="A98" s="186" t="s">
        <v>116</v>
      </c>
      <c r="B98" s="186"/>
      <c r="C98" s="186"/>
      <c r="D98" s="186"/>
      <c r="E98" s="186"/>
      <c r="F98" s="186"/>
      <c r="G98" s="186"/>
      <c r="H98" s="49">
        <f>SUM(H96:H97)</f>
        <v>37.360000000000007</v>
      </c>
    </row>
    <row r="99" spans="1:8" ht="15.75" customHeight="1">
      <c r="A99" s="194"/>
      <c r="B99" s="194"/>
      <c r="C99" s="194"/>
      <c r="D99" s="194"/>
      <c r="E99" s="194"/>
      <c r="F99" s="194"/>
      <c r="G99" s="194"/>
      <c r="H99" s="194"/>
    </row>
    <row r="100" spans="1:8" ht="15.75" customHeight="1">
      <c r="A100" s="186" t="s">
        <v>117</v>
      </c>
      <c r="B100" s="186"/>
      <c r="C100" s="186"/>
      <c r="D100" s="186"/>
      <c r="E100" s="186"/>
      <c r="F100" s="186"/>
      <c r="G100" s="186"/>
      <c r="H100" s="186"/>
    </row>
    <row r="101" spans="1:8" ht="15.75" customHeight="1">
      <c r="A101" s="39">
        <v>5</v>
      </c>
      <c r="B101" s="186" t="s">
        <v>118</v>
      </c>
      <c r="C101" s="186"/>
      <c r="D101" s="186"/>
      <c r="E101" s="186"/>
      <c r="F101" s="186"/>
      <c r="G101" s="39"/>
      <c r="H101" s="39" t="s">
        <v>39</v>
      </c>
    </row>
    <row r="102" spans="1:8" ht="15.75" customHeight="1">
      <c r="A102" s="59" t="s">
        <v>10</v>
      </c>
      <c r="B102" s="195" t="s">
        <v>119</v>
      </c>
      <c r="C102" s="195"/>
      <c r="D102" s="195"/>
      <c r="E102" s="195"/>
      <c r="F102" s="195"/>
      <c r="G102" s="60" t="s">
        <v>73</v>
      </c>
      <c r="H102" s="50">
        <v>1.49</v>
      </c>
    </row>
    <row r="103" spans="1:8" ht="15.75" customHeight="1">
      <c r="A103" s="59" t="s">
        <v>12</v>
      </c>
      <c r="B103" s="195" t="s">
        <v>120</v>
      </c>
      <c r="C103" s="195"/>
      <c r="D103" s="195"/>
      <c r="E103" s="195"/>
      <c r="F103" s="195"/>
      <c r="G103" s="60" t="s">
        <v>73</v>
      </c>
      <c r="H103" s="61"/>
    </row>
    <row r="104" spans="1:8" ht="15.75" customHeight="1">
      <c r="A104" s="59" t="s">
        <v>15</v>
      </c>
      <c r="B104" s="195" t="s">
        <v>121</v>
      </c>
      <c r="C104" s="195"/>
      <c r="D104" s="195"/>
      <c r="E104" s="195"/>
      <c r="F104" s="195"/>
      <c r="G104" s="60" t="s">
        <v>73</v>
      </c>
      <c r="H104" s="61">
        <v>76.23</v>
      </c>
    </row>
    <row r="105" spans="1:8" ht="15.75" customHeight="1">
      <c r="A105" s="59" t="s">
        <v>18</v>
      </c>
      <c r="B105" s="195" t="s">
        <v>122</v>
      </c>
      <c r="C105" s="195"/>
      <c r="D105" s="195"/>
      <c r="E105" s="195"/>
      <c r="F105" s="195"/>
      <c r="G105" s="62" t="s">
        <v>73</v>
      </c>
      <c r="H105" s="50">
        <v>1.1200000000000001</v>
      </c>
    </row>
    <row r="106" spans="1:8" ht="15.75" customHeight="1">
      <c r="A106" s="186" t="s">
        <v>123</v>
      </c>
      <c r="B106" s="186"/>
      <c r="C106" s="186"/>
      <c r="D106" s="186"/>
      <c r="E106" s="186"/>
      <c r="F106" s="186"/>
      <c r="G106" s="51" t="s">
        <v>73</v>
      </c>
      <c r="H106" s="49">
        <f>SUM(H102:H105)</f>
        <v>78.84</v>
      </c>
    </row>
    <row r="107" spans="1:8" ht="15.75" customHeight="1">
      <c r="A107" s="196" t="s">
        <v>124</v>
      </c>
      <c r="B107" s="196"/>
      <c r="C107" s="196"/>
      <c r="D107" s="196"/>
      <c r="E107" s="196"/>
      <c r="F107" s="198" t="s">
        <v>55</v>
      </c>
      <c r="G107" s="198"/>
      <c r="H107" s="52">
        <f>H31</f>
        <v>2602.33</v>
      </c>
    </row>
    <row r="108" spans="1:8" ht="15.75" customHeight="1">
      <c r="A108" s="196"/>
      <c r="B108" s="196"/>
      <c r="C108" s="196"/>
      <c r="D108" s="196"/>
      <c r="E108" s="196"/>
      <c r="F108" s="198" t="s">
        <v>87</v>
      </c>
      <c r="G108" s="198"/>
      <c r="H108" s="52">
        <f>H64</f>
        <v>2311.9900000000002</v>
      </c>
    </row>
    <row r="109" spans="1:8" ht="15.75" customHeight="1">
      <c r="A109" s="196"/>
      <c r="B109" s="196"/>
      <c r="C109" s="196"/>
      <c r="D109" s="196"/>
      <c r="E109" s="196"/>
      <c r="F109" s="198" t="s">
        <v>97</v>
      </c>
      <c r="G109" s="198"/>
      <c r="H109" s="52">
        <f>H75</f>
        <v>347.93</v>
      </c>
    </row>
    <row r="110" spans="1:8" ht="15.75" customHeight="1">
      <c r="A110" s="196"/>
      <c r="B110" s="196"/>
      <c r="C110" s="196"/>
      <c r="D110" s="196"/>
      <c r="E110" s="196"/>
      <c r="F110" s="198" t="s">
        <v>125</v>
      </c>
      <c r="G110" s="198"/>
      <c r="H110" s="52">
        <f>H98</f>
        <v>37.360000000000007</v>
      </c>
    </row>
    <row r="111" spans="1:8" ht="15.75" customHeight="1">
      <c r="A111" s="196"/>
      <c r="B111" s="196"/>
      <c r="C111" s="196"/>
      <c r="D111" s="196"/>
      <c r="E111" s="196"/>
      <c r="F111" s="198" t="s">
        <v>126</v>
      </c>
      <c r="G111" s="198"/>
      <c r="H111" s="52">
        <f>H106</f>
        <v>78.84</v>
      </c>
    </row>
    <row r="112" spans="1:8" ht="15.75" customHeight="1">
      <c r="A112" s="196"/>
      <c r="B112" s="196"/>
      <c r="C112" s="196"/>
      <c r="D112" s="196"/>
      <c r="E112" s="196"/>
      <c r="F112" s="199" t="s">
        <v>57</v>
      </c>
      <c r="G112" s="199"/>
      <c r="H112" s="53">
        <f>SUM(H107:H111)</f>
        <v>5378.45</v>
      </c>
    </row>
    <row r="113" spans="1:8" ht="15.75" customHeight="1">
      <c r="A113" s="186" t="s">
        <v>127</v>
      </c>
      <c r="B113" s="186"/>
      <c r="C113" s="186"/>
      <c r="D113" s="186"/>
      <c r="E113" s="186"/>
      <c r="F113" s="186"/>
      <c r="G113" s="186"/>
      <c r="H113" s="186"/>
    </row>
    <row r="114" spans="1:8" ht="15.75" customHeight="1">
      <c r="A114" s="39">
        <v>6</v>
      </c>
      <c r="B114" s="186" t="s">
        <v>128</v>
      </c>
      <c r="C114" s="186"/>
      <c r="D114" s="186"/>
      <c r="E114" s="186"/>
      <c r="F114" s="186"/>
      <c r="G114" s="39" t="s">
        <v>38</v>
      </c>
      <c r="H114" s="39" t="s">
        <v>39</v>
      </c>
    </row>
    <row r="115" spans="1:8" ht="15.75" customHeight="1">
      <c r="A115" s="37" t="s">
        <v>10</v>
      </c>
      <c r="B115" s="192" t="s">
        <v>129</v>
      </c>
      <c r="C115" s="192"/>
      <c r="D115" s="192"/>
      <c r="E115" s="192"/>
      <c r="F115" s="192"/>
      <c r="G115" s="63">
        <v>1.7000000000000001E-2</v>
      </c>
      <c r="H115" s="50">
        <f>ROUND(G115*H112,2)</f>
        <v>91.43</v>
      </c>
    </row>
    <row r="116" spans="1:8" ht="15.75" customHeight="1">
      <c r="A116" s="37" t="s">
        <v>12</v>
      </c>
      <c r="B116" s="192" t="s">
        <v>130</v>
      </c>
      <c r="C116" s="192"/>
      <c r="D116" s="192"/>
      <c r="E116" s="192"/>
      <c r="F116" s="192"/>
      <c r="G116" s="63">
        <v>1.7000000000000001E-2</v>
      </c>
      <c r="H116" s="50">
        <f>ROUND(G116*(H112+H115),2)</f>
        <v>92.99</v>
      </c>
    </row>
    <row r="117" spans="1:8" ht="15.75" customHeight="1">
      <c r="A117" s="37" t="s">
        <v>15</v>
      </c>
      <c r="B117" s="197" t="s">
        <v>131</v>
      </c>
      <c r="C117" s="197"/>
      <c r="D117" s="197"/>
      <c r="E117" s="197"/>
      <c r="F117" s="197"/>
      <c r="G117" s="48"/>
      <c r="H117" s="64"/>
    </row>
    <row r="118" spans="1:8" ht="15.75" customHeight="1">
      <c r="A118" s="37" t="s">
        <v>132</v>
      </c>
      <c r="B118" s="192" t="s">
        <v>133</v>
      </c>
      <c r="C118" s="192"/>
      <c r="D118" s="192"/>
      <c r="E118" s="192"/>
      <c r="F118" s="192"/>
      <c r="G118" s="63">
        <v>0.01</v>
      </c>
      <c r="H118" s="50">
        <f>ROUND($H$128*G118,2)</f>
        <v>59.18</v>
      </c>
    </row>
    <row r="119" spans="1:8" ht="15.75" customHeight="1">
      <c r="A119" s="37" t="s">
        <v>134</v>
      </c>
      <c r="B119" s="192" t="s">
        <v>135</v>
      </c>
      <c r="C119" s="192"/>
      <c r="D119" s="192"/>
      <c r="E119" s="192"/>
      <c r="F119" s="192"/>
      <c r="G119" s="65">
        <v>0</v>
      </c>
      <c r="H119" s="50">
        <f>ROUND($H$128*G119,2)</f>
        <v>0</v>
      </c>
    </row>
    <row r="120" spans="1:8" ht="15.75" customHeight="1">
      <c r="A120" s="37" t="s">
        <v>136</v>
      </c>
      <c r="B120" s="192" t="s">
        <v>137</v>
      </c>
      <c r="C120" s="192"/>
      <c r="D120" s="192"/>
      <c r="E120" s="192"/>
      <c r="F120" s="192"/>
      <c r="G120" s="66">
        <v>0.05</v>
      </c>
      <c r="H120" s="50">
        <f>ROUND($H$128*G120,2)</f>
        <v>295.89999999999998</v>
      </c>
    </row>
    <row r="121" spans="1:8" ht="15.75" customHeight="1">
      <c r="A121" s="186" t="s">
        <v>138</v>
      </c>
      <c r="B121" s="186"/>
      <c r="C121" s="186"/>
      <c r="D121" s="186"/>
      <c r="E121" s="186"/>
      <c r="F121" s="186"/>
      <c r="G121" s="67">
        <f>SUM(G115:G120)</f>
        <v>9.4E-2</v>
      </c>
      <c r="H121" s="49">
        <f>SUM(H115:H120)</f>
        <v>539.5</v>
      </c>
    </row>
    <row r="122" spans="1:8" ht="15.75" customHeight="1">
      <c r="A122" s="68"/>
      <c r="B122" s="241"/>
      <c r="C122" s="241"/>
      <c r="D122" s="241"/>
      <c r="E122" s="241"/>
      <c r="F122" s="241"/>
      <c r="G122" s="241"/>
      <c r="H122" s="241"/>
    </row>
    <row r="123" spans="1:8" ht="15.75" customHeight="1">
      <c r="A123" s="69" t="s">
        <v>139</v>
      </c>
      <c r="B123" s="240" t="s">
        <v>140</v>
      </c>
      <c r="C123" s="240"/>
      <c r="D123" s="240"/>
      <c r="E123" s="240"/>
      <c r="F123" s="240"/>
      <c r="G123" s="71">
        <f>SUM(G118+G119+G120)</f>
        <v>6.0000000000000005E-2</v>
      </c>
      <c r="H123" s="72"/>
    </row>
    <row r="124" spans="1:8" ht="15.75" customHeight="1">
      <c r="A124" s="69"/>
      <c r="B124" s="240">
        <v>100</v>
      </c>
      <c r="C124" s="240"/>
      <c r="D124" s="240"/>
      <c r="E124" s="240"/>
      <c r="F124" s="240"/>
      <c r="G124" s="71"/>
      <c r="H124" s="72"/>
    </row>
    <row r="125" spans="1:8" ht="15.75" customHeight="1">
      <c r="A125" s="73"/>
      <c r="B125" s="70"/>
      <c r="C125" s="70"/>
      <c r="D125" s="70"/>
      <c r="E125" s="70"/>
      <c r="F125" s="70"/>
      <c r="G125" s="71"/>
      <c r="H125" s="72"/>
    </row>
    <row r="126" spans="1:8" ht="15.75" customHeight="1">
      <c r="A126" s="69" t="s">
        <v>141</v>
      </c>
      <c r="B126" s="240" t="s">
        <v>142</v>
      </c>
      <c r="C126" s="240"/>
      <c r="D126" s="240"/>
      <c r="E126" s="240"/>
      <c r="F126" s="240"/>
      <c r="G126" s="71"/>
      <c r="H126" s="72">
        <f>H112+H115+H116</f>
        <v>5562.87</v>
      </c>
    </row>
    <row r="127" spans="1:8" ht="15.75" customHeight="1">
      <c r="A127" s="69"/>
      <c r="B127" s="70"/>
      <c r="C127" s="70"/>
      <c r="D127" s="70"/>
      <c r="E127" s="70"/>
      <c r="F127" s="70"/>
      <c r="G127" s="71"/>
      <c r="H127" s="72"/>
    </row>
    <row r="128" spans="1:8" ht="15.75" customHeight="1">
      <c r="A128" s="69" t="s">
        <v>143</v>
      </c>
      <c r="B128" s="240" t="s">
        <v>144</v>
      </c>
      <c r="C128" s="240"/>
      <c r="D128" s="240"/>
      <c r="E128" s="240"/>
      <c r="F128" s="240"/>
      <c r="G128" s="71"/>
      <c r="H128" s="72">
        <f>ROUND(H126/(1-G123),2)</f>
        <v>5917.95</v>
      </c>
    </row>
    <row r="129" spans="1:8" ht="15.75" customHeight="1">
      <c r="A129" s="69"/>
      <c r="B129" s="70"/>
      <c r="C129" s="70"/>
      <c r="D129" s="70"/>
      <c r="E129" s="70"/>
      <c r="F129" s="70"/>
      <c r="G129" s="71"/>
      <c r="H129" s="72"/>
    </row>
    <row r="130" spans="1:8" ht="15.75" customHeight="1">
      <c r="A130" s="69"/>
      <c r="B130" s="240" t="s">
        <v>145</v>
      </c>
      <c r="C130" s="240"/>
      <c r="D130" s="240"/>
      <c r="E130" s="240"/>
      <c r="F130" s="240"/>
      <c r="G130" s="71"/>
      <c r="H130" s="72">
        <f>H128-H126</f>
        <v>355.07999999999993</v>
      </c>
    </row>
    <row r="131" spans="1:8" ht="15.75" customHeight="1">
      <c r="A131" s="68"/>
      <c r="B131" s="77"/>
      <c r="C131" s="77"/>
      <c r="D131" s="77"/>
      <c r="E131" s="77"/>
      <c r="F131" s="77"/>
      <c r="G131" s="77"/>
      <c r="H131" s="78"/>
    </row>
    <row r="132" spans="1:8" ht="15.75" customHeight="1">
      <c r="A132" s="186" t="s">
        <v>146</v>
      </c>
      <c r="B132" s="186"/>
      <c r="C132" s="186"/>
      <c r="D132" s="186"/>
      <c r="E132" s="186"/>
      <c r="F132" s="186"/>
      <c r="G132" s="186"/>
      <c r="H132" s="186"/>
    </row>
    <row r="133" spans="1:8" ht="15.75" customHeight="1">
      <c r="A133" s="186" t="s">
        <v>147</v>
      </c>
      <c r="B133" s="186"/>
      <c r="C133" s="186"/>
      <c r="D133" s="186"/>
      <c r="E133" s="186"/>
      <c r="F133" s="186"/>
      <c r="G133" s="186"/>
      <c r="H133" s="39" t="s">
        <v>39</v>
      </c>
    </row>
    <row r="134" spans="1:8" ht="15.75" customHeight="1">
      <c r="A134" s="38" t="s">
        <v>10</v>
      </c>
      <c r="B134" s="192" t="str">
        <f>A23</f>
        <v>MÓDULO 1 - COMPOSIÇÃO DA REMUNERAÇÃO</v>
      </c>
      <c r="C134" s="192"/>
      <c r="D134" s="192"/>
      <c r="E134" s="192"/>
      <c r="F134" s="192"/>
      <c r="G134" s="192"/>
      <c r="H134" s="79">
        <f>H31</f>
        <v>2602.33</v>
      </c>
    </row>
    <row r="135" spans="1:8" ht="15.75" customHeight="1">
      <c r="A135" s="38" t="s">
        <v>12</v>
      </c>
      <c r="B135" s="192" t="str">
        <f>A33</f>
        <v>MÓDULO 2 – ENCARGOS E BENEFÍCIOS ANUAIS, MENSAIS E DIÁRIOS</v>
      </c>
      <c r="C135" s="192"/>
      <c r="D135" s="192"/>
      <c r="E135" s="192"/>
      <c r="F135" s="192"/>
      <c r="G135" s="192"/>
      <c r="H135" s="79">
        <f>H64</f>
        <v>2311.9900000000002</v>
      </c>
    </row>
    <row r="136" spans="1:8" ht="15.75" customHeight="1">
      <c r="A136" s="38" t="s">
        <v>15</v>
      </c>
      <c r="B136" s="192" t="str">
        <f>A68</f>
        <v>MÓDULO 3 – PROVISÃO PARA RESCISÃO</v>
      </c>
      <c r="C136" s="192"/>
      <c r="D136" s="192"/>
      <c r="E136" s="192"/>
      <c r="F136" s="192"/>
      <c r="G136" s="192"/>
      <c r="H136" s="79">
        <f>H75</f>
        <v>347.93</v>
      </c>
    </row>
    <row r="137" spans="1:8" ht="15.75" customHeight="1">
      <c r="A137" s="38" t="s">
        <v>18</v>
      </c>
      <c r="B137" s="192" t="str">
        <f>A80</f>
        <v>MÓDULO 4 – CUSTO DE REPOSIÇÃO DO PROFISSIONAL AUSENTE</v>
      </c>
      <c r="C137" s="192"/>
      <c r="D137" s="192"/>
      <c r="E137" s="192"/>
      <c r="F137" s="192"/>
      <c r="G137" s="192"/>
      <c r="H137" s="79">
        <f>H98</f>
        <v>37.360000000000007</v>
      </c>
    </row>
    <row r="138" spans="1:8" ht="15.75" customHeight="1">
      <c r="A138" s="38" t="s">
        <v>44</v>
      </c>
      <c r="B138" s="192" t="str">
        <f>A100</f>
        <v>MÓDULO 5 – INSUMOS DIVERSOS</v>
      </c>
      <c r="C138" s="192"/>
      <c r="D138" s="192"/>
      <c r="E138" s="192"/>
      <c r="F138" s="192"/>
      <c r="G138" s="192"/>
      <c r="H138" s="79">
        <f>H106</f>
        <v>78.84</v>
      </c>
    </row>
    <row r="139" spans="1:8" ht="15.75" customHeight="1">
      <c r="A139" s="186" t="s">
        <v>148</v>
      </c>
      <c r="B139" s="186"/>
      <c r="C139" s="186"/>
      <c r="D139" s="186"/>
      <c r="E139" s="186"/>
      <c r="F139" s="186"/>
      <c r="G139" s="186"/>
      <c r="H139" s="49">
        <f>SUM(H134:H138)</f>
        <v>5378.45</v>
      </c>
    </row>
    <row r="140" spans="1:8" ht="15.75" customHeight="1">
      <c r="A140" s="38" t="s">
        <v>46</v>
      </c>
      <c r="B140" s="192" t="str">
        <f>A113</f>
        <v>MÓDULO 6 – CUSTOS INDIRETOS, TRIBUTOS E LUCRO</v>
      </c>
      <c r="C140" s="192"/>
      <c r="D140" s="192"/>
      <c r="E140" s="192"/>
      <c r="F140" s="192"/>
      <c r="G140" s="192"/>
      <c r="H140" s="79">
        <f>H121</f>
        <v>539.5</v>
      </c>
    </row>
    <row r="141" spans="1:8" ht="15.75" customHeight="1">
      <c r="A141" s="186" t="s">
        <v>149</v>
      </c>
      <c r="B141" s="186"/>
      <c r="C141" s="186"/>
      <c r="D141" s="186"/>
      <c r="E141" s="186"/>
      <c r="F141" s="186"/>
      <c r="G141" s="186"/>
      <c r="H141" s="49">
        <f>SUM(H139:H140)</f>
        <v>5917.95</v>
      </c>
    </row>
    <row r="142" spans="1:8" ht="15.75" customHeight="1">
      <c r="H142" s="80"/>
    </row>
    <row r="143" spans="1:8" ht="15.75" customHeight="1"/>
    <row r="144" spans="1:8"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43">
    <mergeCell ref="A1:H1"/>
    <mergeCell ref="A3:H3"/>
    <mergeCell ref="A4:H4"/>
    <mergeCell ref="A5:F5"/>
    <mergeCell ref="G5:H5"/>
    <mergeCell ref="A6:H6"/>
    <mergeCell ref="A7:H7"/>
    <mergeCell ref="B8:G8"/>
    <mergeCell ref="B9:G9"/>
    <mergeCell ref="B10:G10"/>
    <mergeCell ref="B11:G11"/>
    <mergeCell ref="A12:H12"/>
    <mergeCell ref="A13:H13"/>
    <mergeCell ref="A14:D14"/>
    <mergeCell ref="F14:H14"/>
    <mergeCell ref="A15:D15"/>
    <mergeCell ref="F15:H15"/>
    <mergeCell ref="A16:H16"/>
    <mergeCell ref="B17:G17"/>
    <mergeCell ref="B18:G18"/>
    <mergeCell ref="B19:G19"/>
    <mergeCell ref="B20:G20"/>
    <mergeCell ref="B21:G21"/>
    <mergeCell ref="A22:H22"/>
    <mergeCell ref="A23:H23"/>
    <mergeCell ref="B24:F24"/>
    <mergeCell ref="B25:F25"/>
    <mergeCell ref="B26:F26"/>
    <mergeCell ref="B27:F27"/>
    <mergeCell ref="B28:F28"/>
    <mergeCell ref="B29:F29"/>
    <mergeCell ref="B30:F30"/>
    <mergeCell ref="A31:G31"/>
    <mergeCell ref="A32:H32"/>
    <mergeCell ref="A33:H33"/>
    <mergeCell ref="A34:F34"/>
    <mergeCell ref="B35:F35"/>
    <mergeCell ref="B36:F36"/>
    <mergeCell ref="A37:F37"/>
    <mergeCell ref="F38:G38"/>
    <mergeCell ref="F39:G39"/>
    <mergeCell ref="F40:G40"/>
    <mergeCell ref="A41:F41"/>
    <mergeCell ref="B42:F42"/>
    <mergeCell ref="B43:F43"/>
    <mergeCell ref="B44:F44"/>
    <mergeCell ref="B45:F45"/>
    <mergeCell ref="B46:F46"/>
    <mergeCell ref="B47:F47"/>
    <mergeCell ref="B48:F48"/>
    <mergeCell ref="B49:F49"/>
    <mergeCell ref="A50:F50"/>
    <mergeCell ref="A51:H51"/>
    <mergeCell ref="A52:F52"/>
    <mergeCell ref="B53:F53"/>
    <mergeCell ref="B54:F54"/>
    <mergeCell ref="B55:F55"/>
    <mergeCell ref="B56:F56"/>
    <mergeCell ref="A57:G57"/>
    <mergeCell ref="A58:H58"/>
    <mergeCell ref="A59:H59"/>
    <mergeCell ref="A60:G60"/>
    <mergeCell ref="B61:G61"/>
    <mergeCell ref="B62:G62"/>
    <mergeCell ref="B63:G63"/>
    <mergeCell ref="A64:G64"/>
    <mergeCell ref="F65:G65"/>
    <mergeCell ref="F66:G66"/>
    <mergeCell ref="F67:G67"/>
    <mergeCell ref="A68:H68"/>
    <mergeCell ref="B69:F69"/>
    <mergeCell ref="B70:F70"/>
    <mergeCell ref="B71:F71"/>
    <mergeCell ref="B72:F72"/>
    <mergeCell ref="B73:F73"/>
    <mergeCell ref="B74:F74"/>
    <mergeCell ref="A75:F75"/>
    <mergeCell ref="F76:G76"/>
    <mergeCell ref="F77:G77"/>
    <mergeCell ref="F78:G78"/>
    <mergeCell ref="F79:G79"/>
    <mergeCell ref="A80:H80"/>
    <mergeCell ref="A81:F81"/>
    <mergeCell ref="B82:F82"/>
    <mergeCell ref="B83:F83"/>
    <mergeCell ref="B84:F84"/>
    <mergeCell ref="B85:F85"/>
    <mergeCell ref="B86:F86"/>
    <mergeCell ref="B87:F87"/>
    <mergeCell ref="A88:F88"/>
    <mergeCell ref="A89:H89"/>
    <mergeCell ref="A90:F90"/>
    <mergeCell ref="B91:F91"/>
    <mergeCell ref="A92:F92"/>
    <mergeCell ref="A93:H93"/>
    <mergeCell ref="A94:H94"/>
    <mergeCell ref="A95:G95"/>
    <mergeCell ref="B96:G96"/>
    <mergeCell ref="B97:G97"/>
    <mergeCell ref="A98:G98"/>
    <mergeCell ref="A99:H99"/>
    <mergeCell ref="A100:H100"/>
    <mergeCell ref="B101:F101"/>
    <mergeCell ref="B102:F102"/>
    <mergeCell ref="B103:F103"/>
    <mergeCell ref="B104:F104"/>
    <mergeCell ref="B105:F105"/>
    <mergeCell ref="A106:F106"/>
    <mergeCell ref="B123:F123"/>
    <mergeCell ref="B124:F124"/>
    <mergeCell ref="F107:G107"/>
    <mergeCell ref="F108:G108"/>
    <mergeCell ref="F109:G109"/>
    <mergeCell ref="F110:G110"/>
    <mergeCell ref="F111:G111"/>
    <mergeCell ref="F112:G112"/>
    <mergeCell ref="A113:H113"/>
    <mergeCell ref="B114:F114"/>
    <mergeCell ref="B115:F115"/>
    <mergeCell ref="B138:G138"/>
    <mergeCell ref="A139:G139"/>
    <mergeCell ref="B140:G140"/>
    <mergeCell ref="A141:G141"/>
    <mergeCell ref="A107:E112"/>
    <mergeCell ref="A76:E79"/>
    <mergeCell ref="A65:E67"/>
    <mergeCell ref="A38:E40"/>
    <mergeCell ref="B126:F126"/>
    <mergeCell ref="B128:F128"/>
    <mergeCell ref="B130:F130"/>
    <mergeCell ref="A132:H132"/>
    <mergeCell ref="A133:G133"/>
    <mergeCell ref="B134:G134"/>
    <mergeCell ref="B135:G135"/>
    <mergeCell ref="B136:G136"/>
    <mergeCell ref="B137:G137"/>
    <mergeCell ref="B116:F116"/>
    <mergeCell ref="B117:F117"/>
    <mergeCell ref="B118:F118"/>
    <mergeCell ref="B119:F119"/>
    <mergeCell ref="B120:F120"/>
    <mergeCell ref="A121:F121"/>
    <mergeCell ref="B122:H122"/>
  </mergeCells>
  <pageMargins left="0.78740157480314998" right="0.78740157480314998" top="1.0629921259842501" bottom="1.0629921259842501" header="0.78740157480314998" footer="0.78740157480314998"/>
  <pageSetup paperSize="9" scale="54" firstPageNumber="0" orientation="portrait" useFirstPageNumber="1" horizontalDpi="300" verticalDpi="300" r:id="rId1"/>
  <headerFooter>
    <oddHeader>&amp;C&amp;"Times New Roman,Normal"&amp;12&amp;A</oddHeader>
    <oddFooter>&amp;C&amp;"Times New Roman,Normal"&amp;12Página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M999"/>
  <sheetViews>
    <sheetView view="pageBreakPreview" topLeftCell="A127" zoomScale="90" zoomScaleNormal="75" workbookViewId="0">
      <selection activeCell="H105" sqref="H105"/>
    </sheetView>
  </sheetViews>
  <sheetFormatPr defaultColWidth="14.42578125" defaultRowHeight="15"/>
  <cols>
    <col min="1" max="1" width="7.42578125" customWidth="1"/>
    <col min="2" max="2" width="37.42578125" customWidth="1"/>
    <col min="3" max="3" width="11.42578125" customWidth="1"/>
    <col min="4" max="4" width="8" customWidth="1"/>
    <col min="5" max="5" width="13.42578125" customWidth="1"/>
    <col min="6" max="6" width="11.7109375" customWidth="1"/>
    <col min="7" max="7" width="12.7109375" customWidth="1"/>
    <col min="8" max="8" width="38.28515625" customWidth="1"/>
    <col min="9" max="9" width="7.140625" customWidth="1"/>
    <col min="10" max="10" width="10.42578125" customWidth="1"/>
    <col min="11" max="11" width="12.7109375" customWidth="1"/>
    <col min="12" max="12" width="7.140625" customWidth="1"/>
    <col min="13" max="13" width="10.42578125" customWidth="1"/>
  </cols>
  <sheetData>
    <row r="1" spans="1:8" ht="15" customHeight="1">
      <c r="A1" s="243" t="s">
        <v>5</v>
      </c>
      <c r="B1" s="243"/>
      <c r="C1" s="243"/>
      <c r="D1" s="243"/>
      <c r="E1" s="243"/>
      <c r="F1" s="243"/>
      <c r="G1" s="243"/>
      <c r="H1" s="243"/>
    </row>
    <row r="2" spans="1:8">
      <c r="A2" s="35"/>
      <c r="B2" s="36"/>
      <c r="C2" s="36"/>
      <c r="D2" s="36"/>
      <c r="E2" s="36"/>
      <c r="F2" s="36"/>
      <c r="G2" s="36"/>
      <c r="H2" s="36"/>
    </row>
    <row r="3" spans="1:8">
      <c r="A3" s="213" t="e">
        <f>'Resumo da Proposta'!#REF!</f>
        <v>#REF!</v>
      </c>
      <c r="B3" s="213"/>
      <c r="C3" s="213"/>
      <c r="D3" s="213"/>
      <c r="E3" s="213"/>
      <c r="F3" s="213"/>
      <c r="G3" s="213"/>
      <c r="H3" s="213"/>
    </row>
    <row r="4" spans="1:8">
      <c r="A4" s="213"/>
      <c r="B4" s="213"/>
      <c r="C4" s="213"/>
      <c r="D4" s="213"/>
      <c r="E4" s="213"/>
      <c r="F4" s="213"/>
      <c r="G4" s="213"/>
      <c r="H4" s="213"/>
    </row>
    <row r="5" spans="1:8">
      <c r="A5" s="213" t="s">
        <v>7</v>
      </c>
      <c r="B5" s="213"/>
      <c r="C5" s="213"/>
      <c r="D5" s="213"/>
      <c r="E5" s="213"/>
      <c r="F5" s="213"/>
      <c r="G5" s="193" t="s">
        <v>150</v>
      </c>
      <c r="H5" s="193"/>
    </row>
    <row r="6" spans="1:8">
      <c r="A6" s="213"/>
      <c r="B6" s="213"/>
      <c r="C6" s="213"/>
      <c r="D6" s="213"/>
      <c r="E6" s="213"/>
      <c r="F6" s="213"/>
      <c r="G6" s="213"/>
      <c r="H6" s="213"/>
    </row>
    <row r="7" spans="1:8">
      <c r="A7" s="186" t="s">
        <v>9</v>
      </c>
      <c r="B7" s="186"/>
      <c r="C7" s="186"/>
      <c r="D7" s="186"/>
      <c r="E7" s="186"/>
      <c r="F7" s="186"/>
      <c r="G7" s="186"/>
      <c r="H7" s="186"/>
    </row>
    <row r="8" spans="1:8">
      <c r="A8" s="38" t="s">
        <v>10</v>
      </c>
      <c r="B8" s="192" t="s">
        <v>11</v>
      </c>
      <c r="C8" s="192"/>
      <c r="D8" s="192"/>
      <c r="E8" s="192"/>
      <c r="F8" s="192"/>
      <c r="G8" s="192"/>
      <c r="H8" s="40">
        <f ca="1">TODAY()</f>
        <v>46202</v>
      </c>
    </row>
    <row r="9" spans="1:8">
      <c r="A9" s="38" t="s">
        <v>12</v>
      </c>
      <c r="B9" s="192" t="s">
        <v>13</v>
      </c>
      <c r="C9" s="192"/>
      <c r="D9" s="192"/>
      <c r="E9" s="192"/>
      <c r="F9" s="192"/>
      <c r="G9" s="192"/>
      <c r="H9" s="38" t="s">
        <v>192</v>
      </c>
    </row>
    <row r="10" spans="1:8">
      <c r="A10" s="38" t="s">
        <v>15</v>
      </c>
      <c r="B10" s="192" t="s">
        <v>16</v>
      </c>
      <c r="C10" s="192"/>
      <c r="D10" s="192"/>
      <c r="E10" s="192"/>
      <c r="F10" s="192"/>
      <c r="G10" s="192"/>
      <c r="H10" s="38" t="s">
        <v>193</v>
      </c>
    </row>
    <row r="11" spans="1:8">
      <c r="A11" s="38" t="s">
        <v>18</v>
      </c>
      <c r="B11" s="192" t="s">
        <v>19</v>
      </c>
      <c r="C11" s="192"/>
      <c r="D11" s="192"/>
      <c r="E11" s="192"/>
      <c r="F11" s="192"/>
      <c r="G11" s="192"/>
      <c r="H11" s="38">
        <v>12</v>
      </c>
    </row>
    <row r="12" spans="1:8">
      <c r="A12" s="215"/>
      <c r="B12" s="215"/>
      <c r="C12" s="215"/>
      <c r="D12" s="215"/>
      <c r="E12" s="215"/>
      <c r="F12" s="215"/>
      <c r="G12" s="215"/>
      <c r="H12" s="215"/>
    </row>
    <row r="13" spans="1:8">
      <c r="A13" s="186" t="s">
        <v>20</v>
      </c>
      <c r="B13" s="186"/>
      <c r="C13" s="186"/>
      <c r="D13" s="186"/>
      <c r="E13" s="186"/>
      <c r="F13" s="186"/>
      <c r="G13" s="186"/>
      <c r="H13" s="186"/>
    </row>
    <row r="14" spans="1:8" ht="12.75" customHeight="1">
      <c r="A14" s="193" t="s">
        <v>21</v>
      </c>
      <c r="B14" s="193"/>
      <c r="C14" s="193"/>
      <c r="D14" s="193"/>
      <c r="E14" s="38"/>
      <c r="F14" s="193" t="s">
        <v>151</v>
      </c>
      <c r="G14" s="193"/>
      <c r="H14" s="193"/>
    </row>
    <row r="15" spans="1:8" ht="25.15" customHeight="1">
      <c r="A15" s="216" t="s">
        <v>24</v>
      </c>
      <c r="B15" s="216"/>
      <c r="C15" s="216"/>
      <c r="D15" s="216"/>
      <c r="E15" s="42"/>
      <c r="F15" s="193" t="e">
        <f>'Resumo da Proposta'!#REF!</f>
        <v>#REF!</v>
      </c>
      <c r="G15" s="193"/>
      <c r="H15" s="193"/>
    </row>
    <row r="16" spans="1:8">
      <c r="A16" s="186" t="s">
        <v>26</v>
      </c>
      <c r="B16" s="186"/>
      <c r="C16" s="186"/>
      <c r="D16" s="186"/>
      <c r="E16" s="186"/>
      <c r="F16" s="186"/>
      <c r="G16" s="186"/>
      <c r="H16" s="186"/>
    </row>
    <row r="17" spans="1:9">
      <c r="A17" s="38">
        <v>1</v>
      </c>
      <c r="B17" s="192" t="s">
        <v>27</v>
      </c>
      <c r="C17" s="192"/>
      <c r="D17" s="192"/>
      <c r="E17" s="192"/>
      <c r="F17" s="192"/>
      <c r="G17" s="192"/>
      <c r="H17" s="43" t="str">
        <f>A15</f>
        <v>Apoio Administrativo e Atividades Auxiliares</v>
      </c>
      <c r="I17" s="56"/>
    </row>
    <row r="18" spans="1:9">
      <c r="A18" s="38">
        <v>2</v>
      </c>
      <c r="B18" s="192" t="s">
        <v>29</v>
      </c>
      <c r="C18" s="192"/>
      <c r="D18" s="192"/>
      <c r="E18" s="192"/>
      <c r="F18" s="192"/>
      <c r="G18" s="192"/>
      <c r="H18" s="38" t="s">
        <v>199</v>
      </c>
    </row>
    <row r="19" spans="1:9">
      <c r="A19" s="38">
        <v>3</v>
      </c>
      <c r="B19" s="192" t="s">
        <v>31</v>
      </c>
      <c r="C19" s="192"/>
      <c r="D19" s="192"/>
      <c r="E19" s="192"/>
      <c r="F19" s="192"/>
      <c r="G19" s="192"/>
      <c r="H19" s="44">
        <v>2338.4299999999998</v>
      </c>
    </row>
    <row r="20" spans="1:9" ht="28.5" customHeight="1">
      <c r="A20" s="42">
        <v>4</v>
      </c>
      <c r="B20" s="212" t="s">
        <v>32</v>
      </c>
      <c r="C20" s="212"/>
      <c r="D20" s="212"/>
      <c r="E20" s="212"/>
      <c r="F20" s="212"/>
      <c r="G20" s="212"/>
      <c r="H20" s="41" t="e">
        <f>A3</f>
        <v>#REF!</v>
      </c>
    </row>
    <row r="21" spans="1:9">
      <c r="A21" s="38">
        <v>5</v>
      </c>
      <c r="B21" s="192" t="s">
        <v>34</v>
      </c>
      <c r="C21" s="192"/>
      <c r="D21" s="192"/>
      <c r="E21" s="192"/>
      <c r="F21" s="192"/>
      <c r="G21" s="192"/>
      <c r="H21" s="40" t="s">
        <v>194</v>
      </c>
    </row>
    <row r="22" spans="1:9">
      <c r="A22" s="195"/>
      <c r="B22" s="195"/>
      <c r="C22" s="195"/>
      <c r="D22" s="195"/>
      <c r="E22" s="195"/>
      <c r="F22" s="195"/>
      <c r="G22" s="195"/>
      <c r="H22" s="195"/>
    </row>
    <row r="23" spans="1:9" ht="15.75" customHeight="1">
      <c r="A23" s="186" t="s">
        <v>36</v>
      </c>
      <c r="B23" s="186"/>
      <c r="C23" s="186"/>
      <c r="D23" s="186"/>
      <c r="E23" s="186"/>
      <c r="F23" s="186"/>
      <c r="G23" s="186"/>
      <c r="H23" s="186"/>
    </row>
    <row r="24" spans="1:9" ht="15.75" customHeight="1">
      <c r="A24" s="46">
        <v>1</v>
      </c>
      <c r="B24" s="186" t="s">
        <v>37</v>
      </c>
      <c r="C24" s="186"/>
      <c r="D24" s="186"/>
      <c r="E24" s="186"/>
      <c r="F24" s="186"/>
      <c r="G24" s="39" t="s">
        <v>38</v>
      </c>
      <c r="H24" s="39" t="s">
        <v>39</v>
      </c>
    </row>
    <row r="25" spans="1:9" ht="15.75" customHeight="1">
      <c r="A25" s="37" t="s">
        <v>10</v>
      </c>
      <c r="B25" s="192" t="s">
        <v>40</v>
      </c>
      <c r="C25" s="192"/>
      <c r="D25" s="192"/>
      <c r="E25" s="192"/>
      <c r="F25" s="192"/>
      <c r="G25" s="45"/>
      <c r="H25" s="47">
        <f>H19</f>
        <v>2338.4299999999998</v>
      </c>
    </row>
    <row r="26" spans="1:9" ht="15.75" customHeight="1">
      <c r="A26" s="37" t="s">
        <v>12</v>
      </c>
      <c r="B26" s="192" t="s">
        <v>41</v>
      </c>
      <c r="C26" s="192"/>
      <c r="D26" s="192"/>
      <c r="E26" s="192"/>
      <c r="F26" s="192"/>
      <c r="G26" s="48"/>
      <c r="H26" s="47">
        <v>0</v>
      </c>
    </row>
    <row r="27" spans="1:9" ht="15.75" customHeight="1">
      <c r="A27" s="37" t="s">
        <v>15</v>
      </c>
      <c r="B27" s="192" t="s">
        <v>42</v>
      </c>
      <c r="C27" s="192"/>
      <c r="D27" s="192"/>
      <c r="E27" s="192"/>
      <c r="F27" s="192"/>
      <c r="G27" s="48"/>
      <c r="H27" s="47"/>
    </row>
    <row r="28" spans="1:9" ht="15.75" customHeight="1">
      <c r="A28" s="37" t="s">
        <v>18</v>
      </c>
      <c r="B28" s="192" t="s">
        <v>43</v>
      </c>
      <c r="C28" s="192"/>
      <c r="D28" s="192"/>
      <c r="E28" s="192"/>
      <c r="F28" s="192"/>
      <c r="G28" s="48"/>
      <c r="H28" s="47">
        <v>0</v>
      </c>
    </row>
    <row r="29" spans="1:9" ht="15.75" customHeight="1">
      <c r="A29" s="37" t="s">
        <v>44</v>
      </c>
      <c r="B29" s="192" t="s">
        <v>45</v>
      </c>
      <c r="C29" s="192"/>
      <c r="D29" s="192"/>
      <c r="E29" s="192"/>
      <c r="F29" s="192"/>
      <c r="G29" s="48"/>
      <c r="H29" s="47">
        <v>0</v>
      </c>
    </row>
    <row r="30" spans="1:9" ht="15.75" customHeight="1">
      <c r="A30" s="37" t="s">
        <v>46</v>
      </c>
      <c r="B30" s="192" t="s">
        <v>47</v>
      </c>
      <c r="C30" s="192"/>
      <c r="D30" s="192"/>
      <c r="E30" s="192"/>
      <c r="F30" s="192"/>
      <c r="G30" s="48"/>
      <c r="H30" s="47">
        <v>0</v>
      </c>
    </row>
    <row r="31" spans="1:9" ht="15.75" customHeight="1">
      <c r="A31" s="186" t="s">
        <v>48</v>
      </c>
      <c r="B31" s="186"/>
      <c r="C31" s="186"/>
      <c r="D31" s="186"/>
      <c r="E31" s="186"/>
      <c r="F31" s="186"/>
      <c r="G31" s="186"/>
      <c r="H31" s="49">
        <f>SUM(H25:H30)</f>
        <v>2338.4299999999998</v>
      </c>
    </row>
    <row r="32" spans="1:9" ht="15.75" customHeight="1">
      <c r="A32" s="208"/>
      <c r="B32" s="208"/>
      <c r="C32" s="208"/>
      <c r="D32" s="208"/>
      <c r="E32" s="208"/>
      <c r="F32" s="208"/>
      <c r="G32" s="208"/>
      <c r="H32" s="208"/>
    </row>
    <row r="33" spans="1:8" ht="15.75" customHeight="1">
      <c r="A33" s="186" t="s">
        <v>49</v>
      </c>
      <c r="B33" s="186"/>
      <c r="C33" s="186"/>
      <c r="D33" s="186"/>
      <c r="E33" s="186"/>
      <c r="F33" s="186"/>
      <c r="G33" s="186"/>
      <c r="H33" s="186"/>
    </row>
    <row r="34" spans="1:8" ht="15.75" customHeight="1">
      <c r="A34" s="186" t="s">
        <v>50</v>
      </c>
      <c r="B34" s="186"/>
      <c r="C34" s="186"/>
      <c r="D34" s="186"/>
      <c r="E34" s="186"/>
      <c r="F34" s="186"/>
      <c r="G34" s="39" t="s">
        <v>38</v>
      </c>
      <c r="H34" s="39" t="s">
        <v>39</v>
      </c>
    </row>
    <row r="35" spans="1:8" ht="15.75" customHeight="1">
      <c r="A35" s="37" t="s">
        <v>10</v>
      </c>
      <c r="B35" s="192" t="s">
        <v>51</v>
      </c>
      <c r="C35" s="192"/>
      <c r="D35" s="192"/>
      <c r="E35" s="192"/>
      <c r="F35" s="192"/>
      <c r="G35" s="48">
        <f>ROUND(1/12,4)</f>
        <v>8.3299999999999999E-2</v>
      </c>
      <c r="H35" s="50">
        <f>ROUND(H31*G35,2)</f>
        <v>194.79</v>
      </c>
    </row>
    <row r="36" spans="1:8" ht="15.75" customHeight="1">
      <c r="A36" s="37" t="s">
        <v>12</v>
      </c>
      <c r="B36" s="192" t="s">
        <v>52</v>
      </c>
      <c r="C36" s="192"/>
      <c r="D36" s="192"/>
      <c r="E36" s="192"/>
      <c r="F36" s="192"/>
      <c r="G36" s="48">
        <v>0.1111</v>
      </c>
      <c r="H36" s="50">
        <f>ROUND(H31*G36,2)</f>
        <v>259.8</v>
      </c>
    </row>
    <row r="37" spans="1:8" ht="15.75" customHeight="1">
      <c r="A37" s="186" t="s">
        <v>53</v>
      </c>
      <c r="B37" s="186"/>
      <c r="C37" s="186"/>
      <c r="D37" s="186"/>
      <c r="E37" s="186"/>
      <c r="F37" s="186"/>
      <c r="G37" s="51">
        <f>SUM(G35:G36)</f>
        <v>0.19440000000000002</v>
      </c>
      <c r="H37" s="49">
        <f>SUM(H35:H36)</f>
        <v>454.59000000000003</v>
      </c>
    </row>
    <row r="38" spans="1:8" ht="15.75" customHeight="1">
      <c r="A38" s="207" t="s">
        <v>54</v>
      </c>
      <c r="B38" s="207"/>
      <c r="C38" s="207"/>
      <c r="D38" s="207"/>
      <c r="E38" s="207"/>
      <c r="F38" s="198" t="s">
        <v>55</v>
      </c>
      <c r="G38" s="198"/>
      <c r="H38" s="52">
        <f>H31</f>
        <v>2338.4299999999998</v>
      </c>
    </row>
    <row r="39" spans="1:8" ht="15.75" customHeight="1">
      <c r="A39" s="207"/>
      <c r="B39" s="207"/>
      <c r="C39" s="207"/>
      <c r="D39" s="207"/>
      <c r="E39" s="207"/>
      <c r="F39" s="198" t="s">
        <v>56</v>
      </c>
      <c r="G39" s="198"/>
      <c r="H39" s="52">
        <f>H37</f>
        <v>454.59000000000003</v>
      </c>
    </row>
    <row r="40" spans="1:8" ht="15.75" customHeight="1">
      <c r="A40" s="207"/>
      <c r="B40" s="207"/>
      <c r="C40" s="207"/>
      <c r="D40" s="207"/>
      <c r="E40" s="207"/>
      <c r="F40" s="199" t="s">
        <v>57</v>
      </c>
      <c r="G40" s="199"/>
      <c r="H40" s="53">
        <f>SUM(H38:H39)</f>
        <v>2793.02</v>
      </c>
    </row>
    <row r="41" spans="1:8" ht="15.75" customHeight="1">
      <c r="A41" s="186" t="s">
        <v>58</v>
      </c>
      <c r="B41" s="186"/>
      <c r="C41" s="186"/>
      <c r="D41" s="186"/>
      <c r="E41" s="186"/>
      <c r="F41" s="186"/>
      <c r="G41" s="39" t="s">
        <v>38</v>
      </c>
      <c r="H41" s="39" t="s">
        <v>39</v>
      </c>
    </row>
    <row r="42" spans="1:8" ht="15.75" customHeight="1">
      <c r="A42" s="37" t="s">
        <v>10</v>
      </c>
      <c r="B42" s="192" t="s">
        <v>59</v>
      </c>
      <c r="C42" s="192"/>
      <c r="D42" s="192"/>
      <c r="E42" s="192"/>
      <c r="F42" s="192"/>
      <c r="G42" s="48">
        <v>0.2</v>
      </c>
      <c r="H42" s="50">
        <f t="shared" ref="H42:H49" si="0">ROUND($H$40*G42,2)</f>
        <v>558.6</v>
      </c>
    </row>
    <row r="43" spans="1:8" ht="15.75" customHeight="1">
      <c r="A43" s="37" t="s">
        <v>12</v>
      </c>
      <c r="B43" s="192" t="s">
        <v>60</v>
      </c>
      <c r="C43" s="192"/>
      <c r="D43" s="192"/>
      <c r="E43" s="192"/>
      <c r="F43" s="192"/>
      <c r="G43" s="48">
        <v>2.5000000000000001E-2</v>
      </c>
      <c r="H43" s="50">
        <f t="shared" si="0"/>
        <v>69.83</v>
      </c>
    </row>
    <row r="44" spans="1:8" ht="15.75" customHeight="1">
      <c r="A44" s="37" t="s">
        <v>15</v>
      </c>
      <c r="B44" s="192" t="s">
        <v>61</v>
      </c>
      <c r="C44" s="192"/>
      <c r="D44" s="192"/>
      <c r="E44" s="192"/>
      <c r="F44" s="192"/>
      <c r="G44" s="48">
        <v>0.02</v>
      </c>
      <c r="H44" s="50">
        <f t="shared" si="0"/>
        <v>55.86</v>
      </c>
    </row>
    <row r="45" spans="1:8" ht="15.75" customHeight="1">
      <c r="A45" s="37" t="s">
        <v>18</v>
      </c>
      <c r="B45" s="192" t="s">
        <v>62</v>
      </c>
      <c r="C45" s="192"/>
      <c r="D45" s="192"/>
      <c r="E45" s="192"/>
      <c r="F45" s="192"/>
      <c r="G45" s="48">
        <v>1.4999999999999999E-2</v>
      </c>
      <c r="H45" s="50">
        <f t="shared" si="0"/>
        <v>41.9</v>
      </c>
    </row>
    <row r="46" spans="1:8" ht="15.75" customHeight="1">
      <c r="A46" s="37" t="s">
        <v>44</v>
      </c>
      <c r="B46" s="192" t="s">
        <v>63</v>
      </c>
      <c r="C46" s="192"/>
      <c r="D46" s="192"/>
      <c r="E46" s="192"/>
      <c r="F46" s="192"/>
      <c r="G46" s="48">
        <v>0.01</v>
      </c>
      <c r="H46" s="50">
        <f t="shared" si="0"/>
        <v>27.93</v>
      </c>
    </row>
    <row r="47" spans="1:8" ht="15.75" customHeight="1">
      <c r="A47" s="37" t="s">
        <v>46</v>
      </c>
      <c r="B47" s="192" t="s">
        <v>64</v>
      </c>
      <c r="C47" s="192"/>
      <c r="D47" s="192"/>
      <c r="E47" s="192"/>
      <c r="F47" s="192"/>
      <c r="G47" s="48">
        <v>6.0000000000000001E-3</v>
      </c>
      <c r="H47" s="50">
        <f t="shared" si="0"/>
        <v>16.760000000000002</v>
      </c>
    </row>
    <row r="48" spans="1:8" ht="15.75" customHeight="1">
      <c r="A48" s="37" t="s">
        <v>65</v>
      </c>
      <c r="B48" s="192" t="s">
        <v>66</v>
      </c>
      <c r="C48" s="192"/>
      <c r="D48" s="192"/>
      <c r="E48" s="192"/>
      <c r="F48" s="192"/>
      <c r="G48" s="48">
        <v>2E-3</v>
      </c>
      <c r="H48" s="50">
        <f t="shared" si="0"/>
        <v>5.59</v>
      </c>
    </row>
    <row r="49" spans="1:13" ht="15.75" customHeight="1">
      <c r="A49" s="37" t="s">
        <v>67</v>
      </c>
      <c r="B49" s="192" t="s">
        <v>68</v>
      </c>
      <c r="C49" s="192"/>
      <c r="D49" s="192"/>
      <c r="E49" s="192"/>
      <c r="F49" s="192"/>
      <c r="G49" s="48">
        <v>0.08</v>
      </c>
      <c r="H49" s="50">
        <f t="shared" si="0"/>
        <v>223.44</v>
      </c>
    </row>
    <row r="50" spans="1:13" ht="15.75" customHeight="1">
      <c r="A50" s="186" t="s">
        <v>69</v>
      </c>
      <c r="B50" s="186"/>
      <c r="C50" s="186"/>
      <c r="D50" s="186"/>
      <c r="E50" s="186"/>
      <c r="F50" s="186"/>
      <c r="G50" s="51">
        <f>SUM(G42:G49)</f>
        <v>0.35800000000000004</v>
      </c>
      <c r="H50" s="49">
        <f>SUM(H42:H49)</f>
        <v>999.91000000000008</v>
      </c>
    </row>
    <row r="51" spans="1:13" ht="15.75" customHeight="1">
      <c r="A51" s="194"/>
      <c r="B51" s="194"/>
      <c r="C51" s="194"/>
      <c r="D51" s="194"/>
      <c r="E51" s="194"/>
      <c r="F51" s="194"/>
      <c r="G51" s="194"/>
      <c r="H51" s="194"/>
    </row>
    <row r="52" spans="1:13" ht="15.75" customHeight="1">
      <c r="A52" s="186" t="s">
        <v>70</v>
      </c>
      <c r="B52" s="186"/>
      <c r="C52" s="186"/>
      <c r="D52" s="186"/>
      <c r="E52" s="186"/>
      <c r="F52" s="186"/>
      <c r="G52" s="51"/>
      <c r="H52" s="39" t="s">
        <v>39</v>
      </c>
    </row>
    <row r="53" spans="1:13" ht="15.75" customHeight="1">
      <c r="A53" s="37" t="s">
        <v>10</v>
      </c>
      <c r="B53" s="195" t="s">
        <v>71</v>
      </c>
      <c r="C53" s="195"/>
      <c r="D53" s="195"/>
      <c r="E53" s="195"/>
      <c r="F53" s="195"/>
      <c r="G53" s="54"/>
      <c r="H53" s="47">
        <v>48.69</v>
      </c>
    </row>
    <row r="54" spans="1:13" ht="15.75" customHeight="1">
      <c r="A54" s="37" t="s">
        <v>12</v>
      </c>
      <c r="B54" s="195" t="s">
        <v>72</v>
      </c>
      <c r="C54" s="195"/>
      <c r="D54" s="195"/>
      <c r="E54" s="195"/>
      <c r="F54" s="195"/>
      <c r="G54" s="38" t="s">
        <v>73</v>
      </c>
      <c r="H54" s="47">
        <v>540.54</v>
      </c>
    </row>
    <row r="55" spans="1:13" ht="15.75" customHeight="1">
      <c r="A55" s="37" t="s">
        <v>15</v>
      </c>
      <c r="B55" s="195" t="s">
        <v>74</v>
      </c>
      <c r="C55" s="195"/>
      <c r="D55" s="195"/>
      <c r="E55" s="195"/>
      <c r="F55" s="195"/>
      <c r="G55" s="38" t="s">
        <v>73</v>
      </c>
      <c r="H55" s="47">
        <v>100</v>
      </c>
    </row>
    <row r="56" spans="1:13" ht="15.75" customHeight="1">
      <c r="A56" s="37" t="s">
        <v>18</v>
      </c>
      <c r="B56" s="195" t="s">
        <v>75</v>
      </c>
      <c r="C56" s="195"/>
      <c r="D56" s="195"/>
      <c r="E56" s="195"/>
      <c r="F56" s="195"/>
      <c r="G56" s="38" t="s">
        <v>73</v>
      </c>
      <c r="H56" s="47">
        <f>47.11+0.9+2.4</f>
        <v>50.41</v>
      </c>
    </row>
    <row r="57" spans="1:13" ht="15.75" customHeight="1">
      <c r="A57" s="186" t="s">
        <v>76</v>
      </c>
      <c r="B57" s="186"/>
      <c r="C57" s="186"/>
      <c r="D57" s="186"/>
      <c r="E57" s="186"/>
      <c r="F57" s="186"/>
      <c r="G57" s="186"/>
      <c r="H57" s="55">
        <f>SUM(H53:H56)</f>
        <v>739.64</v>
      </c>
    </row>
    <row r="58" spans="1:13" ht="15.75" customHeight="1">
      <c r="A58" s="194"/>
      <c r="B58" s="194"/>
      <c r="C58" s="194"/>
      <c r="D58" s="194"/>
      <c r="E58" s="194"/>
      <c r="F58" s="194"/>
      <c r="G58" s="194"/>
      <c r="H58" s="194"/>
    </row>
    <row r="59" spans="1:13" ht="15.75" customHeight="1">
      <c r="A59" s="186" t="s">
        <v>77</v>
      </c>
      <c r="B59" s="186"/>
      <c r="C59" s="186"/>
      <c r="D59" s="186"/>
      <c r="E59" s="186"/>
      <c r="F59" s="186"/>
      <c r="G59" s="186"/>
      <c r="H59" s="186"/>
    </row>
    <row r="60" spans="1:13" ht="15.75" customHeight="1">
      <c r="A60" s="186" t="s">
        <v>78</v>
      </c>
      <c r="B60" s="186"/>
      <c r="C60" s="186"/>
      <c r="D60" s="186"/>
      <c r="E60" s="186"/>
      <c r="F60" s="186"/>
      <c r="G60" s="186"/>
      <c r="H60" s="39" t="s">
        <v>39</v>
      </c>
    </row>
    <row r="61" spans="1:13" ht="15.75" customHeight="1">
      <c r="A61" s="37" t="s">
        <v>79</v>
      </c>
      <c r="B61" s="193" t="s">
        <v>80</v>
      </c>
      <c r="C61" s="193"/>
      <c r="D61" s="193"/>
      <c r="E61" s="193"/>
      <c r="F61" s="193"/>
      <c r="G61" s="193"/>
      <c r="H61" s="50">
        <f>H37</f>
        <v>454.59000000000003</v>
      </c>
    </row>
    <row r="62" spans="1:13" ht="15.75" customHeight="1">
      <c r="A62" s="37" t="s">
        <v>81</v>
      </c>
      <c r="B62" s="193" t="s">
        <v>82</v>
      </c>
      <c r="C62" s="193"/>
      <c r="D62" s="193"/>
      <c r="E62" s="193"/>
      <c r="F62" s="193"/>
      <c r="G62" s="193"/>
      <c r="H62" s="50">
        <f>H50</f>
        <v>999.91000000000008</v>
      </c>
      <c r="M62" s="57"/>
    </row>
    <row r="63" spans="1:13" ht="15.75" customHeight="1">
      <c r="A63" s="37" t="s">
        <v>83</v>
      </c>
      <c r="B63" s="193" t="s">
        <v>84</v>
      </c>
      <c r="C63" s="193"/>
      <c r="D63" s="193"/>
      <c r="E63" s="193"/>
      <c r="F63" s="193"/>
      <c r="G63" s="193"/>
      <c r="H63" s="50">
        <f>H57</f>
        <v>739.64</v>
      </c>
    </row>
    <row r="64" spans="1:13" ht="15.75" customHeight="1">
      <c r="A64" s="186" t="s">
        <v>85</v>
      </c>
      <c r="B64" s="186"/>
      <c r="C64" s="186"/>
      <c r="D64" s="186"/>
      <c r="E64" s="186"/>
      <c r="F64" s="186"/>
      <c r="G64" s="186"/>
      <c r="H64" s="49">
        <f>SUM(H61:H63)</f>
        <v>2194.14</v>
      </c>
    </row>
    <row r="65" spans="1:13" ht="15.75" customHeight="1">
      <c r="A65" s="204" t="s">
        <v>86</v>
      </c>
      <c r="B65" s="204"/>
      <c r="C65" s="204"/>
      <c r="D65" s="204"/>
      <c r="E65" s="204"/>
      <c r="F65" s="198" t="s">
        <v>55</v>
      </c>
      <c r="G65" s="198"/>
      <c r="H65" s="52">
        <f>H31</f>
        <v>2338.4299999999998</v>
      </c>
    </row>
    <row r="66" spans="1:13" ht="15.75" customHeight="1">
      <c r="A66" s="204"/>
      <c r="B66" s="204"/>
      <c r="C66" s="204"/>
      <c r="D66" s="204"/>
      <c r="E66" s="204"/>
      <c r="F66" s="198" t="s">
        <v>87</v>
      </c>
      <c r="G66" s="198"/>
      <c r="H66" s="52">
        <f>H64</f>
        <v>2194.14</v>
      </c>
    </row>
    <row r="67" spans="1:13" ht="15.75" customHeight="1">
      <c r="A67" s="204"/>
      <c r="B67" s="204"/>
      <c r="C67" s="204"/>
      <c r="D67" s="204"/>
      <c r="E67" s="204"/>
      <c r="F67" s="199" t="s">
        <v>57</v>
      </c>
      <c r="G67" s="199"/>
      <c r="H67" s="53">
        <f>SUM(H65:H66)</f>
        <v>4532.57</v>
      </c>
    </row>
    <row r="68" spans="1:13" ht="15.75" customHeight="1">
      <c r="A68" s="186" t="s">
        <v>88</v>
      </c>
      <c r="B68" s="186"/>
      <c r="C68" s="186"/>
      <c r="D68" s="186"/>
      <c r="E68" s="186"/>
      <c r="F68" s="186"/>
      <c r="G68" s="186"/>
      <c r="H68" s="186"/>
    </row>
    <row r="69" spans="1:13" ht="15.75" customHeight="1">
      <c r="A69" s="37">
        <v>3</v>
      </c>
      <c r="B69" s="186" t="s">
        <v>89</v>
      </c>
      <c r="C69" s="186"/>
      <c r="D69" s="186"/>
      <c r="E69" s="186"/>
      <c r="F69" s="186"/>
      <c r="G69" s="39" t="s">
        <v>38</v>
      </c>
      <c r="H69" s="39" t="s">
        <v>39</v>
      </c>
    </row>
    <row r="70" spans="1:13" ht="15.75" customHeight="1">
      <c r="A70" s="37" t="s">
        <v>10</v>
      </c>
      <c r="B70" s="192" t="s">
        <v>90</v>
      </c>
      <c r="C70" s="192"/>
      <c r="D70" s="192"/>
      <c r="E70" s="192"/>
      <c r="F70" s="192"/>
      <c r="G70" s="48">
        <f>ROUND(((1/12)*5%),4)</f>
        <v>4.1999999999999997E-3</v>
      </c>
      <c r="H70" s="50">
        <f>ROUND(G70*$H$67,2)</f>
        <v>19.04</v>
      </c>
    </row>
    <row r="71" spans="1:13" ht="15.75" customHeight="1">
      <c r="A71" s="37" t="s">
        <v>12</v>
      </c>
      <c r="B71" s="192" t="s">
        <v>91</v>
      </c>
      <c r="C71" s="192"/>
      <c r="D71" s="192"/>
      <c r="E71" s="192"/>
      <c r="F71" s="192"/>
      <c r="G71" s="48">
        <f>TRUNC(G70*G49,4)</f>
        <v>2.9999999999999997E-4</v>
      </c>
      <c r="H71" s="50">
        <f>ROUND(G71*$H$67,2)</f>
        <v>1.36</v>
      </c>
      <c r="K71" s="74"/>
    </row>
    <row r="72" spans="1:13" ht="15.75" customHeight="1">
      <c r="A72" s="37" t="s">
        <v>15</v>
      </c>
      <c r="B72" s="192" t="s">
        <v>92</v>
      </c>
      <c r="C72" s="192"/>
      <c r="D72" s="192"/>
      <c r="E72" s="192"/>
      <c r="F72" s="192"/>
      <c r="G72" s="48">
        <v>1.9400000000000001E-2</v>
      </c>
      <c r="H72" s="50">
        <f>ROUND(G72*$H$67,2)</f>
        <v>87.93</v>
      </c>
    </row>
    <row r="73" spans="1:13" ht="15.75" customHeight="1">
      <c r="A73" s="58" t="s">
        <v>18</v>
      </c>
      <c r="B73" s="203" t="s">
        <v>93</v>
      </c>
      <c r="C73" s="203"/>
      <c r="D73" s="203"/>
      <c r="E73" s="203"/>
      <c r="F73" s="203"/>
      <c r="G73" s="48">
        <f>ROUND(G72*G50,4)</f>
        <v>6.8999999999999999E-3</v>
      </c>
      <c r="H73" s="50">
        <f>ROUND(G73*$H$67,2)</f>
        <v>31.27</v>
      </c>
      <c r="K73" s="75"/>
    </row>
    <row r="74" spans="1:13" ht="15.75" customHeight="1">
      <c r="A74" s="37" t="s">
        <v>44</v>
      </c>
      <c r="B74" s="192" t="s">
        <v>94</v>
      </c>
      <c r="C74" s="192"/>
      <c r="D74" s="192"/>
      <c r="E74" s="192"/>
      <c r="F74" s="192"/>
      <c r="G74" s="48">
        <v>0.04</v>
      </c>
      <c r="H74" s="50">
        <f>ROUND(G74*$H$67,2)</f>
        <v>181.3</v>
      </c>
    </row>
    <row r="75" spans="1:13" ht="15.75" customHeight="1">
      <c r="A75" s="186" t="s">
        <v>95</v>
      </c>
      <c r="B75" s="186"/>
      <c r="C75" s="186"/>
      <c r="D75" s="186"/>
      <c r="E75" s="186"/>
      <c r="F75" s="186"/>
      <c r="G75" s="51">
        <f>SUM(G70:G74)</f>
        <v>7.0800000000000002E-2</v>
      </c>
      <c r="H75" s="49">
        <f>SUM(H70:H74)</f>
        <v>320.90000000000003</v>
      </c>
    </row>
    <row r="76" spans="1:13" ht="15.75" customHeight="1">
      <c r="A76" s="196" t="s">
        <v>96</v>
      </c>
      <c r="B76" s="196"/>
      <c r="C76" s="196"/>
      <c r="D76" s="196"/>
      <c r="E76" s="196"/>
      <c r="F76" s="198" t="s">
        <v>55</v>
      </c>
      <c r="G76" s="198"/>
      <c r="H76" s="52">
        <f>H31</f>
        <v>2338.4299999999998</v>
      </c>
    </row>
    <row r="77" spans="1:13" ht="15.75" customHeight="1">
      <c r="A77" s="196"/>
      <c r="B77" s="196"/>
      <c r="C77" s="196"/>
      <c r="D77" s="196"/>
      <c r="E77" s="196"/>
      <c r="F77" s="198" t="s">
        <v>87</v>
      </c>
      <c r="G77" s="198"/>
      <c r="H77" s="52">
        <f>H64</f>
        <v>2194.14</v>
      </c>
    </row>
    <row r="78" spans="1:13" ht="15.75" customHeight="1">
      <c r="A78" s="196"/>
      <c r="B78" s="196"/>
      <c r="C78" s="196"/>
      <c r="D78" s="196"/>
      <c r="E78" s="196"/>
      <c r="F78" s="198" t="s">
        <v>97</v>
      </c>
      <c r="G78" s="198"/>
      <c r="H78" s="52">
        <f>H75</f>
        <v>320.90000000000003</v>
      </c>
      <c r="M78" s="76"/>
    </row>
    <row r="79" spans="1:13" ht="15.75" customHeight="1">
      <c r="A79" s="196"/>
      <c r="B79" s="196"/>
      <c r="C79" s="196"/>
      <c r="D79" s="196"/>
      <c r="E79" s="196"/>
      <c r="F79" s="199" t="s">
        <v>57</v>
      </c>
      <c r="G79" s="199"/>
      <c r="H79" s="53">
        <f>SUM(H76:H78)</f>
        <v>4853.4699999999993</v>
      </c>
    </row>
    <row r="80" spans="1:13" ht="15.75" customHeight="1">
      <c r="A80" s="186" t="s">
        <v>98</v>
      </c>
      <c r="B80" s="186"/>
      <c r="C80" s="186"/>
      <c r="D80" s="186"/>
      <c r="E80" s="186"/>
      <c r="F80" s="186"/>
      <c r="G80" s="186"/>
      <c r="H80" s="186"/>
    </row>
    <row r="81" spans="1:11" ht="15.75" customHeight="1">
      <c r="A81" s="186" t="s">
        <v>99</v>
      </c>
      <c r="B81" s="186"/>
      <c r="C81" s="186"/>
      <c r="D81" s="186"/>
      <c r="E81" s="186"/>
      <c r="F81" s="186"/>
      <c r="G81" s="39" t="s">
        <v>38</v>
      </c>
      <c r="H81" s="39" t="s">
        <v>39</v>
      </c>
    </row>
    <row r="82" spans="1:11" ht="15.75" customHeight="1">
      <c r="A82" s="37" t="s">
        <v>10</v>
      </c>
      <c r="B82" s="192" t="s">
        <v>100</v>
      </c>
      <c r="C82" s="192"/>
      <c r="D82" s="192"/>
      <c r="E82" s="192"/>
      <c r="F82" s="192"/>
      <c r="G82" s="48">
        <v>0</v>
      </c>
      <c r="H82" s="50">
        <f t="shared" ref="H82:H87" si="1">ROUND(G82*$H$79,2)</f>
        <v>0</v>
      </c>
    </row>
    <row r="83" spans="1:11" ht="15.75" customHeight="1">
      <c r="A83" s="37" t="s">
        <v>12</v>
      </c>
      <c r="B83" s="192" t="s">
        <v>101</v>
      </c>
      <c r="C83" s="192"/>
      <c r="D83" s="192"/>
      <c r="E83" s="192"/>
      <c r="F83" s="192"/>
      <c r="G83" s="48">
        <v>2.8E-3</v>
      </c>
      <c r="H83" s="50">
        <f t="shared" si="1"/>
        <v>13.59</v>
      </c>
      <c r="K83" s="76"/>
    </row>
    <row r="84" spans="1:11" ht="15.75" customHeight="1">
      <c r="A84" s="37" t="s">
        <v>15</v>
      </c>
      <c r="B84" s="192" t="s">
        <v>102</v>
      </c>
      <c r="C84" s="192"/>
      <c r="D84" s="192"/>
      <c r="E84" s="192"/>
      <c r="F84" s="192"/>
      <c r="G84" s="48">
        <f>ROUND(((5/30)/12)*2%,4)</f>
        <v>2.9999999999999997E-4</v>
      </c>
      <c r="H84" s="50">
        <f t="shared" si="1"/>
        <v>1.46</v>
      </c>
      <c r="J84" s="76"/>
    </row>
    <row r="85" spans="1:11" ht="15.75" customHeight="1">
      <c r="A85" s="37" t="s">
        <v>18</v>
      </c>
      <c r="B85" s="192" t="s">
        <v>103</v>
      </c>
      <c r="C85" s="192"/>
      <c r="D85" s="192"/>
      <c r="E85" s="192"/>
      <c r="F85" s="192"/>
      <c r="G85" s="48">
        <f>ROUND(((15/30)/12)*8%,4)</f>
        <v>3.3E-3</v>
      </c>
      <c r="H85" s="50">
        <f t="shared" si="1"/>
        <v>16.02</v>
      </c>
    </row>
    <row r="86" spans="1:11" ht="15.75" customHeight="1">
      <c r="A86" s="37" t="s">
        <v>44</v>
      </c>
      <c r="B86" s="192" t="s">
        <v>104</v>
      </c>
      <c r="C86" s="192"/>
      <c r="D86" s="192"/>
      <c r="E86" s="192"/>
      <c r="F86" s="192"/>
      <c r="G86" s="48">
        <f>ROUND(((1+1/3)/12*4/12)*2%,4)</f>
        <v>6.9999999999999999E-4</v>
      </c>
      <c r="H86" s="50">
        <f t="shared" si="1"/>
        <v>3.4</v>
      </c>
    </row>
    <row r="87" spans="1:11" ht="15.75" customHeight="1">
      <c r="A87" s="37" t="s">
        <v>46</v>
      </c>
      <c r="B87" s="192" t="s">
        <v>105</v>
      </c>
      <c r="C87" s="192"/>
      <c r="D87" s="192"/>
      <c r="E87" s="192"/>
      <c r="F87" s="192"/>
      <c r="G87" s="48">
        <v>0</v>
      </c>
      <c r="H87" s="50">
        <f t="shared" si="1"/>
        <v>0</v>
      </c>
    </row>
    <row r="88" spans="1:11" ht="15.75" customHeight="1">
      <c r="A88" s="186" t="s">
        <v>106</v>
      </c>
      <c r="B88" s="186"/>
      <c r="C88" s="186"/>
      <c r="D88" s="186"/>
      <c r="E88" s="186"/>
      <c r="F88" s="186"/>
      <c r="G88" s="51">
        <f>SUM(G82:G87)</f>
        <v>7.0999999999999995E-3</v>
      </c>
      <c r="H88" s="49">
        <f>SUM(H82:H87)</f>
        <v>34.47</v>
      </c>
    </row>
    <row r="89" spans="1:11" ht="15.75" customHeight="1">
      <c r="A89" s="194"/>
      <c r="B89" s="194"/>
      <c r="C89" s="194"/>
      <c r="D89" s="194"/>
      <c r="E89" s="194"/>
      <c r="F89" s="194"/>
      <c r="G89" s="194"/>
      <c r="H89" s="194"/>
    </row>
    <row r="90" spans="1:11" ht="15.75" customHeight="1">
      <c r="A90" s="186" t="s">
        <v>107</v>
      </c>
      <c r="B90" s="186"/>
      <c r="C90" s="186"/>
      <c r="D90" s="186"/>
      <c r="E90" s="186"/>
      <c r="F90" s="186"/>
      <c r="G90" s="39" t="s">
        <v>38</v>
      </c>
      <c r="H90" s="39" t="s">
        <v>39</v>
      </c>
    </row>
    <row r="91" spans="1:11" ht="15.75" customHeight="1">
      <c r="A91" s="37" t="s">
        <v>10</v>
      </c>
      <c r="B91" s="192" t="s">
        <v>108</v>
      </c>
      <c r="C91" s="192"/>
      <c r="D91" s="192"/>
      <c r="E91" s="192"/>
      <c r="F91" s="192"/>
      <c r="G91" s="48">
        <v>0</v>
      </c>
      <c r="H91" s="50">
        <f>H31*G91</f>
        <v>0</v>
      </c>
    </row>
    <row r="92" spans="1:11" ht="15.75" customHeight="1">
      <c r="A92" s="186" t="s">
        <v>109</v>
      </c>
      <c r="B92" s="186"/>
      <c r="C92" s="186"/>
      <c r="D92" s="186"/>
      <c r="E92" s="186"/>
      <c r="F92" s="186"/>
      <c r="G92" s="51">
        <f>G91</f>
        <v>0</v>
      </c>
      <c r="H92" s="49">
        <f>H91</f>
        <v>0</v>
      </c>
    </row>
    <row r="93" spans="1:11" ht="15.75" customHeight="1">
      <c r="A93" s="194"/>
      <c r="B93" s="194"/>
      <c r="C93" s="194"/>
      <c r="D93" s="194"/>
      <c r="E93" s="194"/>
      <c r="F93" s="194"/>
      <c r="G93" s="194"/>
      <c r="H93" s="194"/>
    </row>
    <row r="94" spans="1:11" ht="15.75" customHeight="1">
      <c r="A94" s="186" t="s">
        <v>110</v>
      </c>
      <c r="B94" s="186"/>
      <c r="C94" s="186"/>
      <c r="D94" s="186"/>
      <c r="E94" s="186"/>
      <c r="F94" s="186"/>
      <c r="G94" s="186"/>
      <c r="H94" s="186"/>
    </row>
    <row r="95" spans="1:11" ht="15.75" customHeight="1">
      <c r="A95" s="186" t="s">
        <v>111</v>
      </c>
      <c r="B95" s="186"/>
      <c r="C95" s="186"/>
      <c r="D95" s="186"/>
      <c r="E95" s="186"/>
      <c r="F95" s="186"/>
      <c r="G95" s="186"/>
      <c r="H95" s="39" t="s">
        <v>39</v>
      </c>
    </row>
    <row r="96" spans="1:11" ht="15.75" customHeight="1">
      <c r="A96" s="37" t="s">
        <v>112</v>
      </c>
      <c r="B96" s="193" t="s">
        <v>113</v>
      </c>
      <c r="C96" s="193"/>
      <c r="D96" s="193"/>
      <c r="E96" s="193"/>
      <c r="F96" s="193"/>
      <c r="G96" s="193"/>
      <c r="H96" s="50">
        <f>H88</f>
        <v>34.47</v>
      </c>
    </row>
    <row r="97" spans="1:8" ht="15.75" customHeight="1">
      <c r="A97" s="37" t="s">
        <v>114</v>
      </c>
      <c r="B97" s="193" t="s">
        <v>115</v>
      </c>
      <c r="C97" s="193"/>
      <c r="D97" s="193"/>
      <c r="E97" s="193"/>
      <c r="F97" s="193"/>
      <c r="G97" s="193"/>
      <c r="H97" s="50">
        <f>H92</f>
        <v>0</v>
      </c>
    </row>
    <row r="98" spans="1:8" ht="15.75" customHeight="1">
      <c r="A98" s="186" t="s">
        <v>116</v>
      </c>
      <c r="B98" s="186"/>
      <c r="C98" s="186"/>
      <c r="D98" s="186"/>
      <c r="E98" s="186"/>
      <c r="F98" s="186"/>
      <c r="G98" s="186"/>
      <c r="H98" s="49">
        <f>SUM(H96:H97)</f>
        <v>34.47</v>
      </c>
    </row>
    <row r="99" spans="1:8" ht="15.75" customHeight="1">
      <c r="A99" s="194"/>
      <c r="B99" s="194"/>
      <c r="C99" s="194"/>
      <c r="D99" s="194"/>
      <c r="E99" s="194"/>
      <c r="F99" s="194"/>
      <c r="G99" s="194"/>
      <c r="H99" s="194"/>
    </row>
    <row r="100" spans="1:8" ht="15.75" customHeight="1">
      <c r="A100" s="186" t="s">
        <v>117</v>
      </c>
      <c r="B100" s="186"/>
      <c r="C100" s="186"/>
      <c r="D100" s="186"/>
      <c r="E100" s="186"/>
      <c r="F100" s="186"/>
      <c r="G100" s="186"/>
      <c r="H100" s="186"/>
    </row>
    <row r="101" spans="1:8" ht="15.75" customHeight="1">
      <c r="A101" s="39">
        <v>5</v>
      </c>
      <c r="B101" s="186" t="s">
        <v>118</v>
      </c>
      <c r="C101" s="186"/>
      <c r="D101" s="186"/>
      <c r="E101" s="186"/>
      <c r="F101" s="186"/>
      <c r="G101" s="39"/>
      <c r="H101" s="39" t="s">
        <v>39</v>
      </c>
    </row>
    <row r="102" spans="1:8" ht="15.75" customHeight="1">
      <c r="A102" s="59" t="s">
        <v>10</v>
      </c>
      <c r="B102" s="195" t="s">
        <v>119</v>
      </c>
      <c r="C102" s="195"/>
      <c r="D102" s="195"/>
      <c r="E102" s="195"/>
      <c r="F102" s="195"/>
      <c r="G102" s="60" t="s">
        <v>73</v>
      </c>
      <c r="H102" s="50">
        <v>1.49</v>
      </c>
    </row>
    <row r="103" spans="1:8" ht="15.75" customHeight="1">
      <c r="A103" s="59" t="s">
        <v>12</v>
      </c>
      <c r="B103" s="195" t="s">
        <v>120</v>
      </c>
      <c r="C103" s="195"/>
      <c r="D103" s="195"/>
      <c r="E103" s="195"/>
      <c r="F103" s="195"/>
      <c r="G103" s="60" t="s">
        <v>73</v>
      </c>
      <c r="H103" s="61"/>
    </row>
    <row r="104" spans="1:8" ht="15.75" customHeight="1">
      <c r="A104" s="59" t="s">
        <v>15</v>
      </c>
      <c r="B104" s="195" t="s">
        <v>121</v>
      </c>
      <c r="C104" s="195"/>
      <c r="D104" s="195"/>
      <c r="E104" s="195"/>
      <c r="F104" s="195"/>
      <c r="G104" s="60" t="s">
        <v>73</v>
      </c>
      <c r="H104" s="61">
        <v>82.54</v>
      </c>
    </row>
    <row r="105" spans="1:8" ht="15.75" customHeight="1">
      <c r="A105" s="59" t="s">
        <v>18</v>
      </c>
      <c r="B105" s="195" t="s">
        <v>122</v>
      </c>
      <c r="C105" s="195"/>
      <c r="D105" s="195"/>
      <c r="E105" s="195"/>
      <c r="F105" s="195"/>
      <c r="G105" s="62" t="s">
        <v>73</v>
      </c>
      <c r="H105" s="50">
        <v>1.1200000000000001</v>
      </c>
    </row>
    <row r="106" spans="1:8" ht="15.75" customHeight="1">
      <c r="A106" s="186" t="s">
        <v>123</v>
      </c>
      <c r="B106" s="186"/>
      <c r="C106" s="186"/>
      <c r="D106" s="186"/>
      <c r="E106" s="186"/>
      <c r="F106" s="186"/>
      <c r="G106" s="51" t="s">
        <v>73</v>
      </c>
      <c r="H106" s="49">
        <f>SUM(H102:H105)</f>
        <v>85.15</v>
      </c>
    </row>
    <row r="107" spans="1:8" ht="15.75" customHeight="1">
      <c r="A107" s="196" t="s">
        <v>124</v>
      </c>
      <c r="B107" s="196"/>
      <c r="C107" s="196"/>
      <c r="D107" s="196"/>
      <c r="E107" s="196"/>
      <c r="F107" s="198" t="s">
        <v>55</v>
      </c>
      <c r="G107" s="198"/>
      <c r="H107" s="52">
        <f>H31</f>
        <v>2338.4299999999998</v>
      </c>
    </row>
    <row r="108" spans="1:8" ht="15.75" customHeight="1">
      <c r="A108" s="196"/>
      <c r="B108" s="196"/>
      <c r="C108" s="196"/>
      <c r="D108" s="196"/>
      <c r="E108" s="196"/>
      <c r="F108" s="198" t="s">
        <v>87</v>
      </c>
      <c r="G108" s="198"/>
      <c r="H108" s="52">
        <f>H64</f>
        <v>2194.14</v>
      </c>
    </row>
    <row r="109" spans="1:8" ht="15.75" customHeight="1">
      <c r="A109" s="196"/>
      <c r="B109" s="196"/>
      <c r="C109" s="196"/>
      <c r="D109" s="196"/>
      <c r="E109" s="196"/>
      <c r="F109" s="198" t="s">
        <v>97</v>
      </c>
      <c r="G109" s="198"/>
      <c r="H109" s="52">
        <f>H75</f>
        <v>320.90000000000003</v>
      </c>
    </row>
    <row r="110" spans="1:8" ht="15.75" customHeight="1">
      <c r="A110" s="196"/>
      <c r="B110" s="196"/>
      <c r="C110" s="196"/>
      <c r="D110" s="196"/>
      <c r="E110" s="196"/>
      <c r="F110" s="198" t="s">
        <v>125</v>
      </c>
      <c r="G110" s="198"/>
      <c r="H110" s="52">
        <f>H98</f>
        <v>34.47</v>
      </c>
    </row>
    <row r="111" spans="1:8" ht="15.75" customHeight="1">
      <c r="A111" s="196"/>
      <c r="B111" s="196"/>
      <c r="C111" s="196"/>
      <c r="D111" s="196"/>
      <c r="E111" s="196"/>
      <c r="F111" s="198" t="s">
        <v>126</v>
      </c>
      <c r="G111" s="198"/>
      <c r="H111" s="52">
        <f>H106</f>
        <v>85.15</v>
      </c>
    </row>
    <row r="112" spans="1:8" ht="15.75" customHeight="1">
      <c r="A112" s="196"/>
      <c r="B112" s="196"/>
      <c r="C112" s="196"/>
      <c r="D112" s="196"/>
      <c r="E112" s="196"/>
      <c r="F112" s="199" t="s">
        <v>57</v>
      </c>
      <c r="G112" s="199"/>
      <c r="H112" s="53">
        <f>SUM(H107:H111)</f>
        <v>4973.0899999999992</v>
      </c>
    </row>
    <row r="113" spans="1:8" ht="15.75" customHeight="1">
      <c r="A113" s="186" t="s">
        <v>127</v>
      </c>
      <c r="B113" s="186"/>
      <c r="C113" s="186"/>
      <c r="D113" s="186"/>
      <c r="E113" s="186"/>
      <c r="F113" s="186"/>
      <c r="G113" s="186"/>
      <c r="H113" s="186"/>
    </row>
    <row r="114" spans="1:8" ht="15.75" customHeight="1">
      <c r="A114" s="39">
        <v>6</v>
      </c>
      <c r="B114" s="186" t="s">
        <v>128</v>
      </c>
      <c r="C114" s="186"/>
      <c r="D114" s="186"/>
      <c r="E114" s="186"/>
      <c r="F114" s="186"/>
      <c r="G114" s="39" t="s">
        <v>38</v>
      </c>
      <c r="H114" s="39" t="s">
        <v>39</v>
      </c>
    </row>
    <row r="115" spans="1:8" ht="15.75" customHeight="1">
      <c r="A115" s="37" t="s">
        <v>10</v>
      </c>
      <c r="B115" s="192" t="s">
        <v>129</v>
      </c>
      <c r="C115" s="192"/>
      <c r="D115" s="192"/>
      <c r="E115" s="192"/>
      <c r="F115" s="192"/>
      <c r="G115" s="63">
        <v>1.7000000000000001E-2</v>
      </c>
      <c r="H115" s="50">
        <f>ROUND(G115*H112,2)</f>
        <v>84.54</v>
      </c>
    </row>
    <row r="116" spans="1:8" ht="15.75" customHeight="1">
      <c r="A116" s="37" t="s">
        <v>12</v>
      </c>
      <c r="B116" s="192" t="s">
        <v>130</v>
      </c>
      <c r="C116" s="192"/>
      <c r="D116" s="192"/>
      <c r="E116" s="192"/>
      <c r="F116" s="192"/>
      <c r="G116" s="63">
        <v>1.7000000000000001E-2</v>
      </c>
      <c r="H116" s="50">
        <f>ROUND(G116*(H112+H115),2)</f>
        <v>85.98</v>
      </c>
    </row>
    <row r="117" spans="1:8" ht="15.75" customHeight="1">
      <c r="A117" s="37" t="s">
        <v>15</v>
      </c>
      <c r="B117" s="197" t="s">
        <v>131</v>
      </c>
      <c r="C117" s="197"/>
      <c r="D117" s="197"/>
      <c r="E117" s="197"/>
      <c r="F117" s="197"/>
      <c r="G117" s="48"/>
      <c r="H117" s="64"/>
    </row>
    <row r="118" spans="1:8" ht="15.75" customHeight="1">
      <c r="A118" s="37" t="s">
        <v>132</v>
      </c>
      <c r="B118" s="192" t="s">
        <v>133</v>
      </c>
      <c r="C118" s="192"/>
      <c r="D118" s="192"/>
      <c r="E118" s="192"/>
      <c r="F118" s="192"/>
      <c r="G118" s="63">
        <v>0.01</v>
      </c>
      <c r="H118" s="50">
        <f>ROUND($H$128*G118,2)</f>
        <v>54.72</v>
      </c>
    </row>
    <row r="119" spans="1:8" ht="15.75" customHeight="1">
      <c r="A119" s="37" t="s">
        <v>134</v>
      </c>
      <c r="B119" s="192" t="s">
        <v>135</v>
      </c>
      <c r="C119" s="192"/>
      <c r="D119" s="192"/>
      <c r="E119" s="192"/>
      <c r="F119" s="192"/>
      <c r="G119" s="65">
        <v>0</v>
      </c>
      <c r="H119" s="50">
        <f>ROUND($H$128*G119,2)</f>
        <v>0</v>
      </c>
    </row>
    <row r="120" spans="1:8" ht="15.75" customHeight="1">
      <c r="A120" s="37" t="s">
        <v>136</v>
      </c>
      <c r="B120" s="192" t="s">
        <v>137</v>
      </c>
      <c r="C120" s="192"/>
      <c r="D120" s="192"/>
      <c r="E120" s="192"/>
      <c r="F120" s="192"/>
      <c r="G120" s="66">
        <v>0.05</v>
      </c>
      <c r="H120" s="50">
        <f>ROUND($H$128*G120,2)</f>
        <v>273.60000000000002</v>
      </c>
    </row>
    <row r="121" spans="1:8" ht="15.75" customHeight="1">
      <c r="A121" s="186" t="s">
        <v>138</v>
      </c>
      <c r="B121" s="186"/>
      <c r="C121" s="186"/>
      <c r="D121" s="186"/>
      <c r="E121" s="186"/>
      <c r="F121" s="186"/>
      <c r="G121" s="67">
        <f>SUM(G115:G120)</f>
        <v>9.4E-2</v>
      </c>
      <c r="H121" s="49">
        <f>SUM(H115:H120)</f>
        <v>498.84000000000003</v>
      </c>
    </row>
    <row r="122" spans="1:8" ht="15.75" customHeight="1">
      <c r="A122" s="68"/>
      <c r="B122" s="241"/>
      <c r="C122" s="241"/>
      <c r="D122" s="241"/>
      <c r="E122" s="241"/>
      <c r="F122" s="241"/>
      <c r="G122" s="241"/>
      <c r="H122" s="241"/>
    </row>
    <row r="123" spans="1:8" ht="15.75" customHeight="1">
      <c r="A123" s="69" t="s">
        <v>139</v>
      </c>
      <c r="B123" s="240" t="s">
        <v>140</v>
      </c>
      <c r="C123" s="240"/>
      <c r="D123" s="240"/>
      <c r="E123" s="240"/>
      <c r="F123" s="240"/>
      <c r="G123" s="71">
        <f>SUM(G118+G119+G120)</f>
        <v>6.0000000000000005E-2</v>
      </c>
      <c r="H123" s="72"/>
    </row>
    <row r="124" spans="1:8" ht="15.75" customHeight="1">
      <c r="A124" s="69"/>
      <c r="B124" s="240">
        <v>100</v>
      </c>
      <c r="C124" s="240"/>
      <c r="D124" s="240"/>
      <c r="E124" s="240"/>
      <c r="F124" s="240"/>
      <c r="G124" s="71"/>
      <c r="H124" s="72"/>
    </row>
    <row r="125" spans="1:8" ht="15.75" customHeight="1">
      <c r="A125" s="73"/>
      <c r="B125" s="70"/>
      <c r="C125" s="70"/>
      <c r="D125" s="70"/>
      <c r="E125" s="70"/>
      <c r="F125" s="70"/>
      <c r="G125" s="71"/>
      <c r="H125" s="72"/>
    </row>
    <row r="126" spans="1:8" ht="15.75" customHeight="1">
      <c r="A126" s="69" t="s">
        <v>141</v>
      </c>
      <c r="B126" s="240" t="s">
        <v>142</v>
      </c>
      <c r="C126" s="240"/>
      <c r="D126" s="240"/>
      <c r="E126" s="240"/>
      <c r="F126" s="240"/>
      <c r="G126" s="71"/>
      <c r="H126" s="72">
        <f>H112+H115+H116</f>
        <v>5143.6099999999988</v>
      </c>
    </row>
    <row r="127" spans="1:8" ht="15.75" customHeight="1">
      <c r="A127" s="69"/>
      <c r="B127" s="70"/>
      <c r="C127" s="70"/>
      <c r="D127" s="70"/>
      <c r="E127" s="70"/>
      <c r="F127" s="70"/>
      <c r="G127" s="71"/>
      <c r="H127" s="72"/>
    </row>
    <row r="128" spans="1:8" ht="15.75" customHeight="1">
      <c r="A128" s="69" t="s">
        <v>143</v>
      </c>
      <c r="B128" s="240" t="s">
        <v>144</v>
      </c>
      <c r="C128" s="240"/>
      <c r="D128" s="240"/>
      <c r="E128" s="240"/>
      <c r="F128" s="240"/>
      <c r="G128" s="71"/>
      <c r="H128" s="72">
        <f>ROUND(H126/(1-G123),2)</f>
        <v>5471.93</v>
      </c>
    </row>
    <row r="129" spans="1:8" ht="15.75" customHeight="1">
      <c r="A129" s="69"/>
      <c r="B129" s="70"/>
      <c r="C129" s="70"/>
      <c r="D129" s="70"/>
      <c r="E129" s="70"/>
      <c r="F129" s="70"/>
      <c r="G129" s="71"/>
      <c r="H129" s="72"/>
    </row>
    <row r="130" spans="1:8" ht="15.75" customHeight="1">
      <c r="A130" s="69"/>
      <c r="B130" s="240" t="s">
        <v>145</v>
      </c>
      <c r="C130" s="240"/>
      <c r="D130" s="240"/>
      <c r="E130" s="240"/>
      <c r="F130" s="240"/>
      <c r="G130" s="71"/>
      <c r="H130" s="72">
        <f>H128-H126</f>
        <v>328.32000000000153</v>
      </c>
    </row>
    <row r="131" spans="1:8" ht="15.75" customHeight="1">
      <c r="A131" s="68"/>
      <c r="B131" s="77"/>
      <c r="C131" s="77"/>
      <c r="D131" s="77"/>
      <c r="E131" s="77"/>
      <c r="F131" s="77"/>
      <c r="G131" s="77"/>
      <c r="H131" s="78"/>
    </row>
    <row r="132" spans="1:8" ht="15.75" customHeight="1">
      <c r="A132" s="186" t="s">
        <v>146</v>
      </c>
      <c r="B132" s="186"/>
      <c r="C132" s="186"/>
      <c r="D132" s="186"/>
      <c r="E132" s="186"/>
      <c r="F132" s="186"/>
      <c r="G132" s="186"/>
      <c r="H132" s="186"/>
    </row>
    <row r="133" spans="1:8" ht="15.75" customHeight="1">
      <c r="A133" s="186" t="s">
        <v>147</v>
      </c>
      <c r="B133" s="186"/>
      <c r="C133" s="186"/>
      <c r="D133" s="186"/>
      <c r="E133" s="186"/>
      <c r="F133" s="186"/>
      <c r="G133" s="186"/>
      <c r="H133" s="39" t="s">
        <v>39</v>
      </c>
    </row>
    <row r="134" spans="1:8" ht="15.75" customHeight="1">
      <c r="A134" s="38" t="s">
        <v>10</v>
      </c>
      <c r="B134" s="192" t="str">
        <f>A23</f>
        <v>MÓDULO 1 - COMPOSIÇÃO DA REMUNERAÇÃO</v>
      </c>
      <c r="C134" s="192"/>
      <c r="D134" s="192"/>
      <c r="E134" s="192"/>
      <c r="F134" s="192"/>
      <c r="G134" s="192"/>
      <c r="H134" s="79">
        <f>H31</f>
        <v>2338.4299999999998</v>
      </c>
    </row>
    <row r="135" spans="1:8" ht="15.75" customHeight="1">
      <c r="A135" s="38" t="s">
        <v>12</v>
      </c>
      <c r="B135" s="192" t="str">
        <f>A33</f>
        <v>MÓDULO 2 – ENCARGOS E BENEFÍCIOS ANUAIS, MENSAIS E DIÁRIOS</v>
      </c>
      <c r="C135" s="192"/>
      <c r="D135" s="192"/>
      <c r="E135" s="192"/>
      <c r="F135" s="192"/>
      <c r="G135" s="192"/>
      <c r="H135" s="79">
        <f>H64</f>
        <v>2194.14</v>
      </c>
    </row>
    <row r="136" spans="1:8" ht="15.75" customHeight="1">
      <c r="A136" s="38" t="s">
        <v>15</v>
      </c>
      <c r="B136" s="192" t="str">
        <f>A68</f>
        <v>MÓDULO 3 – PROVISÃO PARA RESCISÃO</v>
      </c>
      <c r="C136" s="192"/>
      <c r="D136" s="192"/>
      <c r="E136" s="192"/>
      <c r="F136" s="192"/>
      <c r="G136" s="192"/>
      <c r="H136" s="79">
        <f>H75</f>
        <v>320.90000000000003</v>
      </c>
    </row>
    <row r="137" spans="1:8" ht="15.75" customHeight="1">
      <c r="A137" s="38" t="s">
        <v>18</v>
      </c>
      <c r="B137" s="192" t="str">
        <f>A80</f>
        <v>MÓDULO 4 – CUSTO DE REPOSIÇÃO DO PROFISSIONAL AUSENTE</v>
      </c>
      <c r="C137" s="192"/>
      <c r="D137" s="192"/>
      <c r="E137" s="192"/>
      <c r="F137" s="192"/>
      <c r="G137" s="192"/>
      <c r="H137" s="79">
        <f>H98</f>
        <v>34.47</v>
      </c>
    </row>
    <row r="138" spans="1:8" ht="15.75" customHeight="1">
      <c r="A138" s="38" t="s">
        <v>44</v>
      </c>
      <c r="B138" s="192" t="str">
        <f>A100</f>
        <v>MÓDULO 5 – INSUMOS DIVERSOS</v>
      </c>
      <c r="C138" s="192"/>
      <c r="D138" s="192"/>
      <c r="E138" s="192"/>
      <c r="F138" s="192"/>
      <c r="G138" s="192"/>
      <c r="H138" s="79">
        <f>H106</f>
        <v>85.15</v>
      </c>
    </row>
    <row r="139" spans="1:8" ht="15.75" customHeight="1">
      <c r="A139" s="186" t="s">
        <v>148</v>
      </c>
      <c r="B139" s="186"/>
      <c r="C139" s="186"/>
      <c r="D139" s="186"/>
      <c r="E139" s="186"/>
      <c r="F139" s="186"/>
      <c r="G139" s="186"/>
      <c r="H139" s="49">
        <f>SUM(H134:H138)</f>
        <v>4973.0899999999992</v>
      </c>
    </row>
    <row r="140" spans="1:8" ht="15.75" customHeight="1">
      <c r="A140" s="38" t="s">
        <v>46</v>
      </c>
      <c r="B140" s="192" t="str">
        <f>A113</f>
        <v>MÓDULO 6 – CUSTOS INDIRETOS, TRIBUTOS E LUCRO</v>
      </c>
      <c r="C140" s="192"/>
      <c r="D140" s="192"/>
      <c r="E140" s="192"/>
      <c r="F140" s="192"/>
      <c r="G140" s="192"/>
      <c r="H140" s="79">
        <f>H121</f>
        <v>498.84000000000003</v>
      </c>
    </row>
    <row r="141" spans="1:8" ht="15.75" customHeight="1">
      <c r="A141" s="186" t="s">
        <v>149</v>
      </c>
      <c r="B141" s="186"/>
      <c r="C141" s="186"/>
      <c r="D141" s="186"/>
      <c r="E141" s="186"/>
      <c r="F141" s="186"/>
      <c r="G141" s="186"/>
      <c r="H141" s="49">
        <f>SUM(H139:H140)</f>
        <v>5471.9299999999994</v>
      </c>
    </row>
    <row r="142" spans="1:8" ht="15.75" customHeight="1">
      <c r="H142" s="80"/>
    </row>
    <row r="143" spans="1:8" ht="15.75" customHeight="1"/>
    <row r="144" spans="1:8"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43">
    <mergeCell ref="A1:H1"/>
    <mergeCell ref="A3:H3"/>
    <mergeCell ref="A4:H4"/>
    <mergeCell ref="A5:F5"/>
    <mergeCell ref="G5:H5"/>
    <mergeCell ref="A6:H6"/>
    <mergeCell ref="A7:H7"/>
    <mergeCell ref="B8:G8"/>
    <mergeCell ref="B9:G9"/>
    <mergeCell ref="B10:G10"/>
    <mergeCell ref="B11:G11"/>
    <mergeCell ref="A12:H12"/>
    <mergeCell ref="A13:H13"/>
    <mergeCell ref="A14:D14"/>
    <mergeCell ref="F14:H14"/>
    <mergeCell ref="A15:D15"/>
    <mergeCell ref="F15:H15"/>
    <mergeCell ref="A16:H16"/>
    <mergeCell ref="B17:G17"/>
    <mergeCell ref="B18:G18"/>
    <mergeCell ref="B19:G19"/>
    <mergeCell ref="B20:G20"/>
    <mergeCell ref="B21:G21"/>
    <mergeCell ref="A22:H22"/>
    <mergeCell ref="A23:H23"/>
    <mergeCell ref="B24:F24"/>
    <mergeCell ref="B25:F25"/>
    <mergeCell ref="B26:F26"/>
    <mergeCell ref="B27:F27"/>
    <mergeCell ref="B28:F28"/>
    <mergeCell ref="B29:F29"/>
    <mergeCell ref="B30:F30"/>
    <mergeCell ref="A31:G31"/>
    <mergeCell ref="A32:H32"/>
    <mergeCell ref="A33:H33"/>
    <mergeCell ref="A34:F34"/>
    <mergeCell ref="B35:F35"/>
    <mergeCell ref="B36:F36"/>
    <mergeCell ref="A37:F37"/>
    <mergeCell ref="F38:G38"/>
    <mergeCell ref="F39:G39"/>
    <mergeCell ref="F40:G40"/>
    <mergeCell ref="A41:F41"/>
    <mergeCell ref="B42:F42"/>
    <mergeCell ref="B43:F43"/>
    <mergeCell ref="B44:F44"/>
    <mergeCell ref="B45:F45"/>
    <mergeCell ref="B46:F46"/>
    <mergeCell ref="B47:F47"/>
    <mergeCell ref="B48:F48"/>
    <mergeCell ref="B49:F49"/>
    <mergeCell ref="A50:F50"/>
    <mergeCell ref="A51:H51"/>
    <mergeCell ref="A52:F52"/>
    <mergeCell ref="B53:F53"/>
    <mergeCell ref="B54:F54"/>
    <mergeCell ref="B55:F55"/>
    <mergeCell ref="B56:F56"/>
    <mergeCell ref="A57:G57"/>
    <mergeCell ref="A58:H58"/>
    <mergeCell ref="A59:H59"/>
    <mergeCell ref="A60:G60"/>
    <mergeCell ref="B61:G61"/>
    <mergeCell ref="B62:G62"/>
    <mergeCell ref="B63:G63"/>
    <mergeCell ref="A64:G64"/>
    <mergeCell ref="F65:G65"/>
    <mergeCell ref="F66:G66"/>
    <mergeCell ref="F67:G67"/>
    <mergeCell ref="A68:H68"/>
    <mergeCell ref="B69:F69"/>
    <mergeCell ref="B70:F70"/>
    <mergeCell ref="B71:F71"/>
    <mergeCell ref="B72:F72"/>
    <mergeCell ref="B73:F73"/>
    <mergeCell ref="B74:F74"/>
    <mergeCell ref="A75:F75"/>
    <mergeCell ref="F76:G76"/>
    <mergeCell ref="F77:G77"/>
    <mergeCell ref="F78:G78"/>
    <mergeCell ref="F79:G79"/>
    <mergeCell ref="A80:H80"/>
    <mergeCell ref="A81:F81"/>
    <mergeCell ref="B82:F82"/>
    <mergeCell ref="B83:F83"/>
    <mergeCell ref="B84:F84"/>
    <mergeCell ref="B85:F85"/>
    <mergeCell ref="B86:F86"/>
    <mergeCell ref="B87:F87"/>
    <mergeCell ref="A88:F88"/>
    <mergeCell ref="A89:H89"/>
    <mergeCell ref="A90:F90"/>
    <mergeCell ref="B91:F91"/>
    <mergeCell ref="A92:F92"/>
    <mergeCell ref="A93:H93"/>
    <mergeCell ref="A94:H94"/>
    <mergeCell ref="A95:G95"/>
    <mergeCell ref="B96:G96"/>
    <mergeCell ref="B97:G97"/>
    <mergeCell ref="A98:G98"/>
    <mergeCell ref="A99:H99"/>
    <mergeCell ref="A100:H100"/>
    <mergeCell ref="B101:F101"/>
    <mergeCell ref="B102:F102"/>
    <mergeCell ref="B103:F103"/>
    <mergeCell ref="B104:F104"/>
    <mergeCell ref="B105:F105"/>
    <mergeCell ref="A106:F106"/>
    <mergeCell ref="B123:F123"/>
    <mergeCell ref="B124:F124"/>
    <mergeCell ref="F107:G107"/>
    <mergeCell ref="F108:G108"/>
    <mergeCell ref="F109:G109"/>
    <mergeCell ref="F110:G110"/>
    <mergeCell ref="F111:G111"/>
    <mergeCell ref="F112:G112"/>
    <mergeCell ref="A113:H113"/>
    <mergeCell ref="B114:F114"/>
    <mergeCell ref="B115:F115"/>
    <mergeCell ref="B138:G138"/>
    <mergeCell ref="A139:G139"/>
    <mergeCell ref="B140:G140"/>
    <mergeCell ref="A141:G141"/>
    <mergeCell ref="A107:E112"/>
    <mergeCell ref="A76:E79"/>
    <mergeCell ref="A65:E67"/>
    <mergeCell ref="A38:E40"/>
    <mergeCell ref="B126:F126"/>
    <mergeCell ref="B128:F128"/>
    <mergeCell ref="B130:F130"/>
    <mergeCell ref="A132:H132"/>
    <mergeCell ref="A133:G133"/>
    <mergeCell ref="B134:G134"/>
    <mergeCell ref="B135:G135"/>
    <mergeCell ref="B136:G136"/>
    <mergeCell ref="B137:G137"/>
    <mergeCell ref="B116:F116"/>
    <mergeCell ref="B117:F117"/>
    <mergeCell ref="B118:F118"/>
    <mergeCell ref="B119:F119"/>
    <mergeCell ref="B120:F120"/>
    <mergeCell ref="A121:F121"/>
    <mergeCell ref="B122:H122"/>
  </mergeCells>
  <pageMargins left="0.78740157480314998" right="0.78740157480314998" top="1.0629921259842501" bottom="1.0629921259842501" header="0.78740157480314998" footer="0.78740157480314998"/>
  <pageSetup paperSize="9" scale="54" firstPageNumber="0" orientation="portrait" useFirstPageNumber="1" horizontalDpi="300" verticalDpi="300" r:id="rId1"/>
  <headerFooter>
    <oddHeader>&amp;C&amp;"Times New Roman,Normal"&amp;12&amp;A</oddHeader>
    <oddFooter>&amp;C&amp;"Times New Roman,Normal"&amp;12Página &amp;P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F221"/>
  <sheetViews>
    <sheetView zoomScale="75" zoomScaleNormal="75" workbookViewId="0">
      <selection activeCell="L19" sqref="L19"/>
    </sheetView>
  </sheetViews>
  <sheetFormatPr defaultColWidth="14.42578125" defaultRowHeight="15"/>
  <cols>
    <col min="1" max="1" width="7.42578125" customWidth="1"/>
    <col min="2" max="2" width="49.42578125" customWidth="1"/>
    <col min="3" max="3" width="13" customWidth="1"/>
    <col min="4" max="4" width="14.42578125" customWidth="1"/>
    <col min="5" max="5" width="14.7109375" customWidth="1"/>
    <col min="6" max="6" width="17.28515625" customWidth="1"/>
  </cols>
  <sheetData>
    <row r="1" spans="1:6" ht="15.75" customHeight="1">
      <c r="A1" s="250" t="s">
        <v>200</v>
      </c>
      <c r="B1" s="250"/>
      <c r="C1" s="250"/>
      <c r="D1" s="250"/>
      <c r="E1" s="250"/>
      <c r="F1" s="250"/>
    </row>
    <row r="3" spans="1:6" ht="15" customHeight="1">
      <c r="A3" s="248" t="s">
        <v>201</v>
      </c>
      <c r="B3" s="248"/>
      <c r="C3" s="248"/>
      <c r="D3" s="248"/>
      <c r="E3" s="248"/>
      <c r="F3" s="248"/>
    </row>
    <row r="4" spans="1:6" ht="15" customHeight="1">
      <c r="A4" s="248" t="s">
        <v>202</v>
      </c>
      <c r="B4" s="248"/>
      <c r="C4" s="248"/>
      <c r="D4" s="248"/>
      <c r="E4" s="248"/>
      <c r="F4" s="248"/>
    </row>
    <row r="5" spans="1:6" ht="13.9" customHeight="1">
      <c r="A5" s="248" t="s">
        <v>203</v>
      </c>
      <c r="B5" s="248"/>
      <c r="C5" s="248"/>
      <c r="D5" s="248"/>
      <c r="E5" s="248"/>
      <c r="F5" s="248"/>
    </row>
    <row r="6" spans="1:6">
      <c r="A6" s="25" t="s">
        <v>1</v>
      </c>
      <c r="B6" s="25" t="s">
        <v>204</v>
      </c>
      <c r="C6" s="26" t="s">
        <v>205</v>
      </c>
      <c r="D6" s="25" t="s">
        <v>206</v>
      </c>
      <c r="E6" s="27" t="s">
        <v>207</v>
      </c>
      <c r="F6" s="25" t="s">
        <v>57</v>
      </c>
    </row>
    <row r="7" spans="1:6" ht="48">
      <c r="A7" s="28">
        <v>1</v>
      </c>
      <c r="B7" s="29" t="s">
        <v>208</v>
      </c>
      <c r="C7" s="28">
        <v>5</v>
      </c>
      <c r="D7" s="28" t="s">
        <v>209</v>
      </c>
      <c r="E7" s="30">
        <v>12.02</v>
      </c>
      <c r="F7" s="30">
        <f>E7*C7</f>
        <v>60.099999999999994</v>
      </c>
    </row>
    <row r="8" spans="1:6" ht="36">
      <c r="A8" s="28">
        <v>2</v>
      </c>
      <c r="B8" s="29" t="s">
        <v>210</v>
      </c>
      <c r="C8" s="28">
        <v>3</v>
      </c>
      <c r="D8" s="28" t="s">
        <v>211</v>
      </c>
      <c r="E8" s="30">
        <v>11.68</v>
      </c>
      <c r="F8" s="30">
        <f>E8*C8</f>
        <v>35.04</v>
      </c>
    </row>
    <row r="9" spans="1:6" ht="13.9" customHeight="1">
      <c r="A9" s="249" t="s">
        <v>212</v>
      </c>
      <c r="B9" s="249"/>
      <c r="C9" s="249"/>
      <c r="D9" s="249"/>
      <c r="E9" s="249"/>
      <c r="F9" s="31">
        <f>SUM(F7:F8)</f>
        <v>95.139999999999986</v>
      </c>
    </row>
    <row r="10" spans="1:6" ht="13.9" customHeight="1">
      <c r="A10" s="249" t="s">
        <v>213</v>
      </c>
      <c r="B10" s="249"/>
      <c r="C10" s="249"/>
      <c r="D10" s="249"/>
      <c r="E10" s="249"/>
      <c r="F10" s="31">
        <f>F9/12</f>
        <v>7.9283333333333319</v>
      </c>
    </row>
    <row r="11" spans="1:6" ht="13.9" customHeight="1">
      <c r="A11" s="248" t="s">
        <v>214</v>
      </c>
      <c r="B11" s="248"/>
      <c r="C11" s="248"/>
      <c r="D11" s="248"/>
      <c r="E11" s="248"/>
      <c r="F11" s="248"/>
    </row>
    <row r="12" spans="1:6" ht="13.9" customHeight="1">
      <c r="A12" s="248" t="s">
        <v>215</v>
      </c>
      <c r="B12" s="248"/>
      <c r="C12" s="248"/>
      <c r="D12" s="248"/>
      <c r="E12" s="248"/>
      <c r="F12" s="248"/>
    </row>
    <row r="13" spans="1:6">
      <c r="A13" s="25" t="s">
        <v>1</v>
      </c>
      <c r="B13" s="25" t="s">
        <v>204</v>
      </c>
      <c r="C13" s="25" t="s">
        <v>205</v>
      </c>
      <c r="D13" s="25" t="s">
        <v>206</v>
      </c>
      <c r="E13" s="27" t="s">
        <v>207</v>
      </c>
      <c r="F13" s="25" t="s">
        <v>57</v>
      </c>
    </row>
    <row r="14" spans="1:6" ht="48">
      <c r="A14" s="28">
        <v>1</v>
      </c>
      <c r="B14" s="29" t="s">
        <v>216</v>
      </c>
      <c r="C14" s="28">
        <v>5</v>
      </c>
      <c r="D14" s="28" t="s">
        <v>209</v>
      </c>
      <c r="E14" s="30">
        <v>12.02</v>
      </c>
      <c r="F14" s="30">
        <f>E14*C14</f>
        <v>60.099999999999994</v>
      </c>
    </row>
    <row r="15" spans="1:6" ht="29.65" customHeight="1">
      <c r="A15" s="28">
        <v>2</v>
      </c>
      <c r="B15" s="29" t="s">
        <v>217</v>
      </c>
      <c r="C15" s="28">
        <v>6</v>
      </c>
      <c r="D15" s="28" t="s">
        <v>218</v>
      </c>
      <c r="E15" s="30">
        <v>11.68</v>
      </c>
      <c r="F15" s="30">
        <f>E15*C15</f>
        <v>70.08</v>
      </c>
    </row>
    <row r="16" spans="1:6" ht="15" customHeight="1">
      <c r="A16" s="249" t="s">
        <v>212</v>
      </c>
      <c r="B16" s="249"/>
      <c r="C16" s="249"/>
      <c r="D16" s="249"/>
      <c r="E16" s="249"/>
      <c r="F16" s="31">
        <f>SUM(F14:F15)</f>
        <v>130.18</v>
      </c>
    </row>
    <row r="17" spans="1:6" ht="13.9" customHeight="1">
      <c r="A17" s="249" t="s">
        <v>213</v>
      </c>
      <c r="B17" s="249"/>
      <c r="C17" s="249"/>
      <c r="D17" s="249"/>
      <c r="E17" s="249"/>
      <c r="F17" s="31">
        <f>F16/12</f>
        <v>10.848333333333334</v>
      </c>
    </row>
    <row r="18" spans="1:6" ht="13.9" customHeight="1">
      <c r="A18" s="248" t="s">
        <v>219</v>
      </c>
      <c r="B18" s="248"/>
      <c r="C18" s="248"/>
      <c r="D18" s="248"/>
      <c r="E18" s="248"/>
      <c r="F18" s="248"/>
    </row>
    <row r="19" spans="1:6" ht="13.9" customHeight="1">
      <c r="A19" s="248" t="s">
        <v>220</v>
      </c>
      <c r="B19" s="248"/>
      <c r="C19" s="248"/>
      <c r="D19" s="248"/>
      <c r="E19" s="248"/>
      <c r="F19" s="248"/>
    </row>
    <row r="20" spans="1:6">
      <c r="A20" s="25" t="s">
        <v>1</v>
      </c>
      <c r="B20" s="25" t="s">
        <v>204</v>
      </c>
      <c r="C20" s="25" t="s">
        <v>205</v>
      </c>
      <c r="D20" s="25" t="s">
        <v>206</v>
      </c>
      <c r="E20" s="27" t="s">
        <v>207</v>
      </c>
      <c r="F20" s="25" t="s">
        <v>57</v>
      </c>
    </row>
    <row r="21" spans="1:6" ht="96">
      <c r="A21" s="28">
        <v>1</v>
      </c>
      <c r="B21" s="29" t="s">
        <v>221</v>
      </c>
      <c r="C21" s="28">
        <v>4</v>
      </c>
      <c r="D21" s="28" t="s">
        <v>222</v>
      </c>
      <c r="E21" s="30">
        <v>1.81</v>
      </c>
      <c r="F21" s="30">
        <f>E21*C21</f>
        <v>7.24</v>
      </c>
    </row>
    <row r="22" spans="1:6" ht="13.9" customHeight="1">
      <c r="A22" s="249" t="s">
        <v>212</v>
      </c>
      <c r="B22" s="249"/>
      <c r="C22" s="249"/>
      <c r="D22" s="249"/>
      <c r="E22" s="249"/>
      <c r="F22" s="31">
        <v>7.24</v>
      </c>
    </row>
    <row r="23" spans="1:6" ht="13.9" customHeight="1">
      <c r="A23" s="249" t="s">
        <v>213</v>
      </c>
      <c r="B23" s="249"/>
      <c r="C23" s="249"/>
      <c r="D23" s="249"/>
      <c r="E23" s="249"/>
      <c r="F23" s="31">
        <f>F22/12</f>
        <v>0.60333333333333339</v>
      </c>
    </row>
    <row r="24" spans="1:6" ht="13.9" customHeight="1">
      <c r="A24" s="248" t="s">
        <v>223</v>
      </c>
      <c r="B24" s="248"/>
      <c r="C24" s="248"/>
      <c r="D24" s="248"/>
      <c r="E24" s="248"/>
      <c r="F24" s="248"/>
    </row>
    <row r="25" spans="1:6" ht="13.9" customHeight="1">
      <c r="A25" s="248" t="s">
        <v>224</v>
      </c>
      <c r="B25" s="248"/>
      <c r="C25" s="248"/>
      <c r="D25" s="248"/>
      <c r="E25" s="248"/>
      <c r="F25" s="248"/>
    </row>
    <row r="26" spans="1:6">
      <c r="A26" s="25" t="s">
        <v>1</v>
      </c>
      <c r="B26" s="25" t="s">
        <v>204</v>
      </c>
      <c r="C26" s="25" t="s">
        <v>205</v>
      </c>
      <c r="D26" s="25" t="s">
        <v>206</v>
      </c>
      <c r="E26" s="27" t="s">
        <v>207</v>
      </c>
      <c r="F26" s="25" t="s">
        <v>57</v>
      </c>
    </row>
    <row r="27" spans="1:6" ht="84">
      <c r="A27" s="28">
        <v>1</v>
      </c>
      <c r="B27" s="29" t="s">
        <v>225</v>
      </c>
      <c r="C27" s="28">
        <v>4</v>
      </c>
      <c r="D27" s="28" t="s">
        <v>222</v>
      </c>
      <c r="E27" s="30">
        <v>34.43</v>
      </c>
      <c r="F27" s="30">
        <f>E27*C27</f>
        <v>137.72</v>
      </c>
    </row>
    <row r="28" spans="1:6" ht="120">
      <c r="A28" s="28">
        <v>2</v>
      </c>
      <c r="B28" s="29" t="s">
        <v>226</v>
      </c>
      <c r="C28" s="32">
        <v>250</v>
      </c>
      <c r="D28" s="32" t="s">
        <v>222</v>
      </c>
      <c r="E28" s="30">
        <v>1.52</v>
      </c>
      <c r="F28" s="30">
        <f>E28*C28</f>
        <v>380</v>
      </c>
    </row>
    <row r="29" spans="1:6" ht="108">
      <c r="A29" s="28">
        <v>3</v>
      </c>
      <c r="B29" s="29" t="s">
        <v>227</v>
      </c>
      <c r="C29" s="28">
        <v>2</v>
      </c>
      <c r="D29" s="28" t="s">
        <v>222</v>
      </c>
      <c r="E29" s="30">
        <v>8.34</v>
      </c>
      <c r="F29" s="30">
        <f>E29*C29</f>
        <v>16.68</v>
      </c>
    </row>
    <row r="30" spans="1:6" ht="13.9" customHeight="1">
      <c r="A30" s="249" t="s">
        <v>212</v>
      </c>
      <c r="B30" s="249"/>
      <c r="C30" s="249"/>
      <c r="D30" s="249"/>
      <c r="E30" s="249"/>
      <c r="F30" s="31">
        <f>SUM(F27:F29)</f>
        <v>534.4</v>
      </c>
    </row>
    <row r="31" spans="1:6" ht="13.9" customHeight="1">
      <c r="A31" s="249" t="s">
        <v>213</v>
      </c>
      <c r="B31" s="249"/>
      <c r="C31" s="249"/>
      <c r="D31" s="249"/>
      <c r="E31" s="249"/>
      <c r="F31" s="31">
        <f>F30/12</f>
        <v>44.533333333333331</v>
      </c>
    </row>
    <row r="32" spans="1:6" ht="15" customHeight="1">
      <c r="A32" s="33"/>
      <c r="B32" s="33"/>
      <c r="C32" s="33"/>
      <c r="D32" s="33"/>
      <c r="E32" s="33"/>
      <c r="F32" s="33"/>
    </row>
    <row r="33" spans="5:6" ht="15" customHeight="1"/>
    <row r="48" spans="5:6">
      <c r="E48" s="34"/>
      <c r="F48" s="34"/>
    </row>
    <row r="49" spans="5:6">
      <c r="E49" s="34"/>
      <c r="F49" s="34"/>
    </row>
    <row r="50" spans="5:6">
      <c r="E50" s="34"/>
      <c r="F50" s="34"/>
    </row>
    <row r="51" spans="5:6">
      <c r="E51" s="34"/>
      <c r="F51" s="34"/>
    </row>
    <row r="52" spans="5:6">
      <c r="E52" s="34"/>
      <c r="F52" s="34"/>
    </row>
    <row r="53" spans="5:6">
      <c r="E53" s="34"/>
      <c r="F53" s="34"/>
    </row>
    <row r="54" spans="5:6">
      <c r="E54" s="34"/>
      <c r="F54" s="34"/>
    </row>
    <row r="55" spans="5:6">
      <c r="E55" s="34"/>
      <c r="F55" s="34"/>
    </row>
    <row r="56" spans="5:6">
      <c r="E56" s="34"/>
      <c r="F56" s="34"/>
    </row>
    <row r="57" spans="5:6">
      <c r="E57" s="34"/>
      <c r="F57" s="34"/>
    </row>
    <row r="58" spans="5:6">
      <c r="E58" s="34"/>
      <c r="F58" s="34"/>
    </row>
    <row r="59" spans="5:6">
      <c r="E59" s="34"/>
      <c r="F59" s="34"/>
    </row>
    <row r="60" spans="5:6">
      <c r="E60" s="34"/>
      <c r="F60" s="34"/>
    </row>
    <row r="61" spans="5:6">
      <c r="E61" s="34"/>
      <c r="F61" s="34"/>
    </row>
    <row r="62" spans="5:6">
      <c r="E62" s="34"/>
      <c r="F62" s="34"/>
    </row>
    <row r="63" spans="5:6">
      <c r="E63" s="34"/>
      <c r="F63" s="34"/>
    </row>
    <row r="64" spans="5:6">
      <c r="E64" s="34"/>
      <c r="F64" s="34"/>
    </row>
    <row r="65" spans="5:6">
      <c r="E65" s="34"/>
      <c r="F65" s="34"/>
    </row>
    <row r="66" spans="5:6">
      <c r="E66" s="34"/>
      <c r="F66" s="34"/>
    </row>
    <row r="67" spans="5:6">
      <c r="E67" s="34"/>
      <c r="F67" s="34"/>
    </row>
    <row r="68" spans="5:6">
      <c r="E68" s="34"/>
      <c r="F68" s="34"/>
    </row>
    <row r="69" spans="5:6">
      <c r="E69" s="34"/>
      <c r="F69" s="34"/>
    </row>
    <row r="70" spans="5:6">
      <c r="E70" s="34"/>
      <c r="F70" s="34"/>
    </row>
    <row r="71" spans="5:6">
      <c r="E71" s="34"/>
      <c r="F71" s="34"/>
    </row>
    <row r="72" spans="5:6">
      <c r="E72" s="34"/>
      <c r="F72" s="34"/>
    </row>
    <row r="73" spans="5:6">
      <c r="E73" s="34"/>
      <c r="F73" s="34"/>
    </row>
    <row r="74" spans="5:6">
      <c r="E74" s="34"/>
      <c r="F74" s="34"/>
    </row>
    <row r="75" spans="5:6">
      <c r="E75" s="34"/>
      <c r="F75" s="34"/>
    </row>
    <row r="76" spans="5:6">
      <c r="E76" s="34"/>
      <c r="F76" s="34"/>
    </row>
    <row r="77" spans="5:6">
      <c r="E77" s="34"/>
      <c r="F77" s="34"/>
    </row>
    <row r="78" spans="5:6">
      <c r="E78" s="34"/>
      <c r="F78" s="34"/>
    </row>
    <row r="79" spans="5:6">
      <c r="E79" s="34"/>
      <c r="F79" s="34"/>
    </row>
    <row r="80" spans="5:6">
      <c r="E80" s="34"/>
      <c r="F80" s="34"/>
    </row>
    <row r="81" spans="5:6">
      <c r="E81" s="34"/>
      <c r="F81" s="34"/>
    </row>
    <row r="82" spans="5:6">
      <c r="E82" s="34"/>
      <c r="F82" s="34"/>
    </row>
    <row r="83" spans="5:6">
      <c r="E83" s="34"/>
      <c r="F83" s="34"/>
    </row>
    <row r="84" spans="5:6">
      <c r="E84" s="34"/>
      <c r="F84" s="34"/>
    </row>
    <row r="85" spans="5:6">
      <c r="E85" s="34"/>
      <c r="F85" s="34"/>
    </row>
    <row r="86" spans="5:6">
      <c r="E86" s="34"/>
      <c r="F86" s="34"/>
    </row>
    <row r="87" spans="5:6">
      <c r="E87" s="34"/>
      <c r="F87" s="34"/>
    </row>
    <row r="88" spans="5:6">
      <c r="E88" s="34"/>
      <c r="F88" s="34"/>
    </row>
    <row r="89" spans="5:6">
      <c r="E89" s="34"/>
      <c r="F89" s="34"/>
    </row>
    <row r="90" spans="5:6">
      <c r="E90" s="34"/>
      <c r="F90" s="34"/>
    </row>
    <row r="91" spans="5:6">
      <c r="E91" s="34"/>
      <c r="F91" s="34"/>
    </row>
    <row r="92" spans="5:6">
      <c r="E92" s="34"/>
      <c r="F92" s="34"/>
    </row>
    <row r="93" spans="5:6">
      <c r="E93" s="34"/>
      <c r="F93" s="34"/>
    </row>
    <row r="94" spans="5:6">
      <c r="E94" s="34"/>
      <c r="F94" s="34"/>
    </row>
    <row r="95" spans="5:6">
      <c r="E95" s="34"/>
      <c r="F95" s="34"/>
    </row>
    <row r="96" spans="5:6">
      <c r="E96" s="34"/>
      <c r="F96" s="34"/>
    </row>
    <row r="97" spans="5:6">
      <c r="E97" s="34"/>
      <c r="F97" s="34"/>
    </row>
    <row r="98" spans="5:6">
      <c r="E98" s="34"/>
      <c r="F98" s="34"/>
    </row>
    <row r="99" spans="5:6">
      <c r="E99" s="34"/>
      <c r="F99" s="34"/>
    </row>
    <row r="100" spans="5:6">
      <c r="E100" s="34"/>
      <c r="F100" s="34"/>
    </row>
    <row r="101" spans="5:6">
      <c r="E101" s="34"/>
      <c r="F101" s="34"/>
    </row>
    <row r="102" spans="5:6">
      <c r="E102" s="34"/>
      <c r="F102" s="34"/>
    </row>
    <row r="103" spans="5:6">
      <c r="E103" s="34"/>
      <c r="F103" s="34"/>
    </row>
    <row r="104" spans="5:6">
      <c r="E104" s="34"/>
      <c r="F104" s="34"/>
    </row>
    <row r="105" spans="5:6">
      <c r="E105" s="34"/>
      <c r="F105" s="34"/>
    </row>
    <row r="106" spans="5:6">
      <c r="E106" s="34"/>
      <c r="F106" s="34"/>
    </row>
    <row r="107" spans="5:6">
      <c r="E107" s="34"/>
      <c r="F107" s="34"/>
    </row>
    <row r="108" spans="5:6">
      <c r="E108" s="34"/>
      <c r="F108" s="34"/>
    </row>
    <row r="109" spans="5:6">
      <c r="E109" s="34"/>
      <c r="F109" s="34"/>
    </row>
    <row r="110" spans="5:6">
      <c r="E110" s="34"/>
      <c r="F110" s="34"/>
    </row>
    <row r="111" spans="5:6">
      <c r="E111" s="34"/>
      <c r="F111" s="34"/>
    </row>
    <row r="112" spans="5:6">
      <c r="E112" s="34"/>
      <c r="F112" s="34"/>
    </row>
    <row r="113" spans="5:6">
      <c r="E113" s="34"/>
      <c r="F113" s="34"/>
    </row>
    <row r="114" spans="5:6">
      <c r="E114" s="34"/>
      <c r="F114" s="34"/>
    </row>
    <row r="115" spans="5:6">
      <c r="E115" s="34"/>
      <c r="F115" s="34"/>
    </row>
    <row r="116" spans="5:6">
      <c r="E116" s="34"/>
      <c r="F116" s="34"/>
    </row>
    <row r="117" spans="5:6">
      <c r="E117" s="34"/>
      <c r="F117" s="34"/>
    </row>
    <row r="118" spans="5:6">
      <c r="E118" s="34"/>
      <c r="F118" s="34"/>
    </row>
    <row r="119" spans="5:6">
      <c r="E119" s="34"/>
      <c r="F119" s="34"/>
    </row>
    <row r="120" spans="5:6">
      <c r="E120" s="34"/>
      <c r="F120" s="34"/>
    </row>
    <row r="121" spans="5:6">
      <c r="E121" s="34"/>
      <c r="F121" s="34"/>
    </row>
    <row r="122" spans="5:6">
      <c r="E122" s="34"/>
      <c r="F122" s="34"/>
    </row>
    <row r="123" spans="5:6">
      <c r="E123" s="34"/>
      <c r="F123" s="34"/>
    </row>
    <row r="124" spans="5:6">
      <c r="E124" s="34"/>
      <c r="F124" s="34"/>
    </row>
    <row r="125" spans="5:6">
      <c r="E125" s="34"/>
      <c r="F125" s="34"/>
    </row>
    <row r="126" spans="5:6">
      <c r="E126" s="34"/>
      <c r="F126" s="34"/>
    </row>
    <row r="127" spans="5:6">
      <c r="E127" s="34"/>
      <c r="F127" s="34"/>
    </row>
    <row r="128" spans="5:6">
      <c r="E128" s="34"/>
      <c r="F128" s="34"/>
    </row>
    <row r="129" spans="5:6">
      <c r="E129" s="34"/>
      <c r="F129" s="34"/>
    </row>
    <row r="130" spans="5:6">
      <c r="E130" s="34"/>
      <c r="F130" s="34"/>
    </row>
    <row r="131" spans="5:6">
      <c r="E131" s="34"/>
      <c r="F131" s="34"/>
    </row>
    <row r="132" spans="5:6">
      <c r="E132" s="34"/>
      <c r="F132" s="34"/>
    </row>
    <row r="133" spans="5:6">
      <c r="E133" s="34"/>
      <c r="F133" s="34"/>
    </row>
    <row r="134" spans="5:6">
      <c r="E134" s="34"/>
      <c r="F134" s="34"/>
    </row>
    <row r="135" spans="5:6">
      <c r="E135" s="34"/>
      <c r="F135" s="34"/>
    </row>
    <row r="136" spans="5:6">
      <c r="E136" s="34"/>
      <c r="F136" s="34"/>
    </row>
    <row r="137" spans="5:6">
      <c r="E137" s="34"/>
      <c r="F137" s="34"/>
    </row>
    <row r="138" spans="5:6">
      <c r="E138" s="34"/>
      <c r="F138" s="34"/>
    </row>
    <row r="139" spans="5:6">
      <c r="E139" s="34"/>
      <c r="F139" s="34"/>
    </row>
    <row r="140" spans="5:6">
      <c r="E140" s="34"/>
      <c r="F140" s="34"/>
    </row>
    <row r="141" spans="5:6">
      <c r="E141" s="34"/>
      <c r="F141" s="34"/>
    </row>
    <row r="142" spans="5:6">
      <c r="E142" s="34"/>
      <c r="F142" s="34"/>
    </row>
    <row r="143" spans="5:6">
      <c r="E143" s="34"/>
      <c r="F143" s="34"/>
    </row>
    <row r="144" spans="5:6">
      <c r="E144" s="34"/>
      <c r="F144" s="34"/>
    </row>
    <row r="145" spans="5:6">
      <c r="E145" s="34"/>
      <c r="F145" s="34"/>
    </row>
    <row r="146" spans="5:6">
      <c r="E146" s="34"/>
      <c r="F146" s="34"/>
    </row>
    <row r="147" spans="5:6">
      <c r="E147" s="34"/>
      <c r="F147" s="34"/>
    </row>
    <row r="148" spans="5:6">
      <c r="E148" s="34"/>
      <c r="F148" s="34"/>
    </row>
    <row r="149" spans="5:6">
      <c r="E149" s="34"/>
      <c r="F149" s="34"/>
    </row>
    <row r="150" spans="5:6">
      <c r="E150" s="34"/>
      <c r="F150" s="34"/>
    </row>
    <row r="151" spans="5:6">
      <c r="E151" s="34"/>
      <c r="F151" s="34"/>
    </row>
    <row r="152" spans="5:6">
      <c r="E152" s="34"/>
      <c r="F152" s="34"/>
    </row>
    <row r="153" spans="5:6">
      <c r="E153" s="34"/>
      <c r="F153" s="34"/>
    </row>
    <row r="154" spans="5:6">
      <c r="E154" s="34"/>
      <c r="F154" s="34"/>
    </row>
    <row r="155" spans="5:6">
      <c r="E155" s="34"/>
      <c r="F155" s="34"/>
    </row>
    <row r="156" spans="5:6">
      <c r="E156" s="34"/>
      <c r="F156" s="34"/>
    </row>
    <row r="157" spans="5:6">
      <c r="E157" s="34"/>
      <c r="F157" s="34"/>
    </row>
    <row r="158" spans="5:6">
      <c r="E158" s="34"/>
      <c r="F158" s="34"/>
    </row>
    <row r="159" spans="5:6">
      <c r="E159" s="34"/>
      <c r="F159" s="34"/>
    </row>
    <row r="160" spans="5:6">
      <c r="E160" s="34"/>
      <c r="F160" s="34"/>
    </row>
    <row r="161" spans="5:6">
      <c r="E161" s="34"/>
      <c r="F161" s="34"/>
    </row>
    <row r="162" spans="5:6">
      <c r="E162" s="34"/>
      <c r="F162" s="34"/>
    </row>
    <row r="163" spans="5:6">
      <c r="E163" s="34"/>
      <c r="F163" s="34"/>
    </row>
    <row r="164" spans="5:6">
      <c r="E164" s="34"/>
      <c r="F164" s="34"/>
    </row>
    <row r="165" spans="5:6">
      <c r="E165" s="34"/>
      <c r="F165" s="34"/>
    </row>
    <row r="166" spans="5:6">
      <c r="E166" s="34"/>
      <c r="F166" s="34"/>
    </row>
    <row r="167" spans="5:6">
      <c r="E167" s="34"/>
      <c r="F167" s="34"/>
    </row>
    <row r="168" spans="5:6">
      <c r="E168" s="34"/>
      <c r="F168" s="34"/>
    </row>
    <row r="169" spans="5:6">
      <c r="E169" s="34"/>
      <c r="F169" s="34"/>
    </row>
    <row r="170" spans="5:6">
      <c r="E170" s="34"/>
      <c r="F170" s="34"/>
    </row>
    <row r="171" spans="5:6">
      <c r="E171" s="34"/>
      <c r="F171" s="34"/>
    </row>
    <row r="172" spans="5:6">
      <c r="E172" s="34"/>
      <c r="F172" s="34"/>
    </row>
    <row r="173" spans="5:6">
      <c r="E173" s="34"/>
      <c r="F173" s="34"/>
    </row>
    <row r="174" spans="5:6">
      <c r="E174" s="34"/>
      <c r="F174" s="34"/>
    </row>
    <row r="175" spans="5:6">
      <c r="E175" s="34"/>
      <c r="F175" s="34"/>
    </row>
    <row r="176" spans="5:6">
      <c r="E176" s="34"/>
      <c r="F176" s="34"/>
    </row>
    <row r="177" spans="5:6">
      <c r="E177" s="34"/>
      <c r="F177" s="34"/>
    </row>
    <row r="178" spans="5:6">
      <c r="E178" s="34"/>
      <c r="F178" s="34"/>
    </row>
    <row r="179" spans="5:6">
      <c r="E179" s="34"/>
      <c r="F179" s="34"/>
    </row>
    <row r="180" spans="5:6">
      <c r="E180" s="34"/>
      <c r="F180" s="34"/>
    </row>
    <row r="181" spans="5:6">
      <c r="E181" s="34"/>
      <c r="F181" s="34"/>
    </row>
    <row r="182" spans="5:6">
      <c r="E182" s="34"/>
      <c r="F182" s="34"/>
    </row>
    <row r="183" spans="5:6">
      <c r="E183" s="34"/>
      <c r="F183" s="34"/>
    </row>
    <row r="184" spans="5:6">
      <c r="E184" s="34"/>
      <c r="F184" s="34"/>
    </row>
    <row r="185" spans="5:6">
      <c r="E185" s="34"/>
      <c r="F185" s="34"/>
    </row>
    <row r="186" spans="5:6">
      <c r="E186" s="34"/>
      <c r="F186" s="34"/>
    </row>
    <row r="187" spans="5:6">
      <c r="E187" s="34"/>
      <c r="F187" s="34"/>
    </row>
    <row r="188" spans="5:6">
      <c r="E188" s="34"/>
      <c r="F188" s="34"/>
    </row>
    <row r="189" spans="5:6">
      <c r="E189" s="34"/>
      <c r="F189" s="34"/>
    </row>
    <row r="190" spans="5:6">
      <c r="E190" s="34"/>
      <c r="F190" s="34"/>
    </row>
    <row r="191" spans="5:6">
      <c r="E191" s="34"/>
      <c r="F191" s="34"/>
    </row>
    <row r="192" spans="5:6">
      <c r="E192" s="34"/>
      <c r="F192" s="34"/>
    </row>
    <row r="193" spans="5:6">
      <c r="E193" s="34"/>
      <c r="F193" s="34"/>
    </row>
    <row r="194" spans="5:6">
      <c r="E194" s="34"/>
      <c r="F194" s="34"/>
    </row>
    <row r="195" spans="5:6">
      <c r="E195" s="34"/>
      <c r="F195" s="34"/>
    </row>
    <row r="196" spans="5:6">
      <c r="E196" s="34"/>
      <c r="F196" s="34"/>
    </row>
    <row r="197" spans="5:6">
      <c r="E197" s="34"/>
      <c r="F197" s="34"/>
    </row>
    <row r="198" spans="5:6">
      <c r="E198" s="34"/>
      <c r="F198" s="34"/>
    </row>
    <row r="199" spans="5:6">
      <c r="E199" s="34"/>
      <c r="F199" s="34"/>
    </row>
    <row r="200" spans="5:6">
      <c r="E200" s="34"/>
      <c r="F200" s="34"/>
    </row>
    <row r="201" spans="5:6">
      <c r="E201" s="34"/>
      <c r="F201" s="34"/>
    </row>
    <row r="202" spans="5:6">
      <c r="E202" s="34"/>
      <c r="F202" s="34"/>
    </row>
    <row r="203" spans="5:6">
      <c r="E203" s="34"/>
      <c r="F203" s="34"/>
    </row>
    <row r="204" spans="5:6">
      <c r="E204" s="34"/>
      <c r="F204" s="34"/>
    </row>
    <row r="205" spans="5:6">
      <c r="E205" s="34"/>
      <c r="F205" s="34"/>
    </row>
    <row r="206" spans="5:6">
      <c r="E206" s="34"/>
      <c r="F206" s="34"/>
    </row>
    <row r="207" spans="5:6">
      <c r="E207" s="34"/>
      <c r="F207" s="34"/>
    </row>
    <row r="208" spans="5:6">
      <c r="E208" s="34"/>
      <c r="F208" s="34"/>
    </row>
    <row r="209" spans="5:6">
      <c r="E209" s="34"/>
      <c r="F209" s="34"/>
    </row>
    <row r="210" spans="5:6">
      <c r="E210" s="34"/>
      <c r="F210" s="34"/>
    </row>
    <row r="211" spans="5:6">
      <c r="E211" s="34"/>
      <c r="F211" s="34"/>
    </row>
    <row r="212" spans="5:6">
      <c r="E212" s="34"/>
      <c r="F212" s="34"/>
    </row>
    <row r="213" spans="5:6">
      <c r="E213" s="34"/>
      <c r="F213" s="34"/>
    </row>
    <row r="214" spans="5:6">
      <c r="E214" s="34"/>
      <c r="F214" s="34"/>
    </row>
    <row r="215" spans="5:6">
      <c r="E215" s="34"/>
      <c r="F215" s="34"/>
    </row>
    <row r="216" spans="5:6">
      <c r="E216" s="34"/>
      <c r="F216" s="34"/>
    </row>
    <row r="217" spans="5:6">
      <c r="E217" s="34"/>
      <c r="F217" s="34"/>
    </row>
    <row r="218" spans="5:6">
      <c r="E218" s="34"/>
      <c r="F218" s="34"/>
    </row>
    <row r="219" spans="5:6">
      <c r="E219" s="34"/>
      <c r="F219" s="34"/>
    </row>
    <row r="220" spans="5:6">
      <c r="E220" s="34"/>
      <c r="F220" s="34"/>
    </row>
    <row r="221" spans="5:6">
      <c r="E221" s="34"/>
      <c r="F221" s="34"/>
    </row>
  </sheetData>
  <mergeCells count="18">
    <mergeCell ref="A1:F1"/>
    <mergeCell ref="A3:F3"/>
    <mergeCell ref="A4:F4"/>
    <mergeCell ref="A5:F5"/>
    <mergeCell ref="A9:E9"/>
    <mergeCell ref="A10:E10"/>
    <mergeCell ref="A11:F11"/>
    <mergeCell ref="A12:F12"/>
    <mergeCell ref="A16:E16"/>
    <mergeCell ref="A17:E17"/>
    <mergeCell ref="A25:F25"/>
    <mergeCell ref="A30:E30"/>
    <mergeCell ref="A31:E31"/>
    <mergeCell ref="A18:F18"/>
    <mergeCell ref="A19:F19"/>
    <mergeCell ref="A22:E22"/>
    <mergeCell ref="A23:E23"/>
    <mergeCell ref="A24:F24"/>
  </mergeCells>
  <pageMargins left="0.78680555555555598" right="0.78680555555555598" top="1.0506944444444399" bottom="1.0506944444444399" header="0.51180555555555496" footer="0.51180555555555496"/>
  <pageSetup paperSize="9" scale="71" firstPageNumber="0" orientation="portrait" useFirstPageNumber="1" horizontalDpi="300" verticalDpi="300"/>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2:Z143"/>
  <sheetViews>
    <sheetView view="pageBreakPreview" topLeftCell="A10" zoomScale="160" zoomScaleNormal="75" zoomScaleSheetLayoutView="160" workbookViewId="0">
      <selection activeCell="D20" sqref="D20"/>
    </sheetView>
  </sheetViews>
  <sheetFormatPr defaultColWidth="14.42578125" defaultRowHeight="15"/>
  <cols>
    <col min="1" max="1" width="7.7109375" customWidth="1"/>
    <col min="2" max="2" width="42.140625" customWidth="1"/>
    <col min="3" max="3" width="9.7109375" customWidth="1"/>
    <col min="4" max="4" width="14.42578125" customWidth="1"/>
    <col min="5" max="5" width="13.28515625" customWidth="1"/>
    <col min="6" max="6" width="14" customWidth="1"/>
    <col min="7" max="26" width="10.42578125" customWidth="1"/>
  </cols>
  <sheetData>
    <row r="2" spans="1:26" ht="15.75" customHeight="1">
      <c r="A2" s="252" t="s">
        <v>228</v>
      </c>
      <c r="B2" s="252"/>
      <c r="C2" s="252"/>
      <c r="D2" s="252"/>
      <c r="E2" s="252"/>
      <c r="F2" s="252"/>
    </row>
    <row r="3" spans="1:26">
      <c r="A3" s="15"/>
      <c r="B3" s="15"/>
      <c r="C3" s="15"/>
      <c r="D3" s="15"/>
      <c r="E3" s="15"/>
      <c r="F3" s="15"/>
    </row>
    <row r="4" spans="1:26" ht="15" customHeight="1">
      <c r="A4" s="253" t="s">
        <v>229</v>
      </c>
      <c r="B4" s="253"/>
      <c r="C4" s="253"/>
      <c r="D4" s="253"/>
      <c r="E4" s="253"/>
      <c r="F4" s="253"/>
      <c r="H4" s="17"/>
      <c r="I4" s="17"/>
      <c r="J4" s="17"/>
      <c r="K4" s="17"/>
      <c r="L4" s="17"/>
      <c r="M4" s="17"/>
      <c r="N4" s="17"/>
      <c r="O4" s="17"/>
      <c r="P4" s="17"/>
      <c r="Q4" s="17"/>
      <c r="R4" s="17"/>
      <c r="S4" s="17"/>
      <c r="T4" s="17"/>
      <c r="U4" s="17"/>
      <c r="V4" s="17"/>
      <c r="W4" s="17"/>
      <c r="X4" s="17"/>
      <c r="Y4" s="17"/>
      <c r="Z4" s="17"/>
    </row>
    <row r="5" spans="1:26" ht="9" customHeight="1">
      <c r="A5" s="254"/>
      <c r="B5" s="254"/>
      <c r="C5" s="254"/>
      <c r="D5" s="254"/>
      <c r="E5" s="254"/>
      <c r="F5" s="254"/>
      <c r="H5" s="17"/>
      <c r="I5" s="17"/>
      <c r="J5" s="17"/>
      <c r="K5" s="17"/>
      <c r="L5" s="17"/>
      <c r="M5" s="17"/>
      <c r="N5" s="17"/>
      <c r="O5" s="17"/>
      <c r="P5" s="17"/>
      <c r="Q5" s="17"/>
      <c r="R5" s="17"/>
      <c r="S5" s="17"/>
      <c r="T5" s="17"/>
      <c r="U5" s="17"/>
      <c r="V5" s="17"/>
      <c r="W5" s="17"/>
      <c r="X5" s="17"/>
      <c r="Y5" s="17"/>
      <c r="Z5" s="17"/>
    </row>
    <row r="6" spans="1:26" ht="13.9" customHeight="1">
      <c r="A6" s="255" t="s">
        <v>230</v>
      </c>
      <c r="B6" s="255"/>
      <c r="C6" s="255"/>
      <c r="D6" s="255"/>
      <c r="E6" s="255"/>
      <c r="F6" s="255"/>
      <c r="H6" s="17"/>
      <c r="I6" s="17"/>
      <c r="J6" s="17"/>
      <c r="K6" s="17"/>
      <c r="L6" s="17"/>
      <c r="M6" s="17"/>
      <c r="N6" s="17"/>
      <c r="O6" s="17"/>
      <c r="P6" s="17"/>
      <c r="Q6" s="17"/>
      <c r="R6" s="17"/>
      <c r="S6" s="17"/>
      <c r="T6" s="17"/>
      <c r="U6" s="17"/>
      <c r="V6" s="17"/>
      <c r="W6" s="17"/>
      <c r="X6" s="17"/>
      <c r="Y6" s="17"/>
      <c r="Z6" s="17"/>
    </row>
    <row r="7" spans="1:26">
      <c r="A7" s="18" t="s">
        <v>1</v>
      </c>
      <c r="B7" s="18" t="s">
        <v>204</v>
      </c>
      <c r="C7" s="18" t="s">
        <v>205</v>
      </c>
      <c r="D7" s="18" t="s">
        <v>206</v>
      </c>
      <c r="E7" s="19" t="s">
        <v>207</v>
      </c>
      <c r="F7" s="18" t="s">
        <v>57</v>
      </c>
      <c r="H7" s="17"/>
      <c r="I7" s="17"/>
      <c r="J7" s="17"/>
      <c r="K7" s="17"/>
      <c r="L7" s="17"/>
      <c r="M7" s="17"/>
      <c r="N7" s="17"/>
      <c r="O7" s="17"/>
      <c r="P7" s="17"/>
      <c r="Q7" s="17"/>
      <c r="R7" s="17"/>
      <c r="S7" s="17"/>
      <c r="T7" s="17"/>
      <c r="U7" s="17"/>
      <c r="V7" s="17"/>
      <c r="W7" s="17"/>
      <c r="X7" s="17"/>
      <c r="Y7" s="17"/>
      <c r="Z7" s="17"/>
    </row>
    <row r="8" spans="1:26">
      <c r="A8" s="20">
        <v>1</v>
      </c>
      <c r="B8" s="170" t="s">
        <v>231</v>
      </c>
      <c r="C8" s="20">
        <v>2</v>
      </c>
      <c r="D8" s="171" t="s">
        <v>222</v>
      </c>
      <c r="E8" s="124">
        <v>80</v>
      </c>
      <c r="F8" s="172">
        <f>E8*C8</f>
        <v>160</v>
      </c>
      <c r="H8" s="17"/>
      <c r="I8" s="17"/>
      <c r="J8" s="17"/>
      <c r="K8" s="17"/>
      <c r="L8" s="17"/>
      <c r="M8" s="17"/>
      <c r="N8" s="17"/>
      <c r="O8" s="17"/>
      <c r="P8" s="17"/>
      <c r="Q8" s="17"/>
      <c r="R8" s="17"/>
      <c r="S8" s="17"/>
      <c r="T8" s="17"/>
      <c r="U8" s="17"/>
      <c r="V8" s="17"/>
      <c r="W8" s="17"/>
      <c r="X8" s="17"/>
      <c r="Y8" s="17"/>
      <c r="Z8" s="17"/>
    </row>
    <row r="9" spans="1:26">
      <c r="A9" s="20">
        <v>2</v>
      </c>
      <c r="B9" s="170" t="s">
        <v>242</v>
      </c>
      <c r="C9" s="20">
        <v>1</v>
      </c>
      <c r="D9" s="171" t="s">
        <v>222</v>
      </c>
      <c r="E9" s="124">
        <v>10</v>
      </c>
      <c r="F9" s="172">
        <f>E9*C9</f>
        <v>10</v>
      </c>
      <c r="H9" s="17"/>
      <c r="I9" s="17"/>
      <c r="J9" s="17"/>
      <c r="K9" s="17"/>
      <c r="L9" s="17"/>
      <c r="M9" s="17"/>
      <c r="N9" s="17"/>
      <c r="O9" s="17"/>
      <c r="P9" s="17"/>
      <c r="Q9" s="17"/>
      <c r="R9" s="17"/>
      <c r="S9" s="17"/>
      <c r="T9" s="17"/>
      <c r="U9" s="17"/>
      <c r="V9" s="17"/>
      <c r="W9" s="17"/>
      <c r="X9" s="17"/>
      <c r="Y9" s="17"/>
      <c r="Z9" s="17"/>
    </row>
    <row r="10" spans="1:26" ht="13.9" customHeight="1">
      <c r="A10" s="256"/>
      <c r="B10" s="256"/>
      <c r="C10" s="256"/>
      <c r="D10" s="256"/>
      <c r="E10" s="256"/>
      <c r="F10" s="21"/>
      <c r="H10" s="17"/>
      <c r="I10" s="17"/>
      <c r="J10" s="17"/>
      <c r="K10" s="17"/>
      <c r="L10" s="17"/>
      <c r="M10" s="17"/>
      <c r="N10" s="17"/>
      <c r="O10" s="17"/>
      <c r="P10" s="17"/>
      <c r="Q10" s="17"/>
      <c r="R10" s="17"/>
      <c r="S10" s="17"/>
      <c r="T10" s="17"/>
      <c r="U10" s="17"/>
      <c r="V10" s="17"/>
      <c r="W10" s="17"/>
      <c r="X10" s="17"/>
      <c r="Y10" s="17"/>
      <c r="Z10" s="17"/>
    </row>
    <row r="11" spans="1:26">
      <c r="A11" s="251" t="s">
        <v>324</v>
      </c>
      <c r="B11" s="251"/>
      <c r="C11" s="251"/>
      <c r="D11" s="251"/>
      <c r="E11" s="251"/>
      <c r="F11" s="21">
        <f>SUM(F8:F10)/12</f>
        <v>14.166666666666666</v>
      </c>
      <c r="H11" s="17"/>
      <c r="I11" s="17"/>
      <c r="J11" s="17"/>
      <c r="K11" s="17"/>
      <c r="L11" s="17"/>
      <c r="M11" s="17"/>
      <c r="N11" s="17"/>
      <c r="O11" s="17"/>
      <c r="P11" s="17"/>
      <c r="Q11" s="17"/>
      <c r="R11" s="17"/>
      <c r="S11" s="17"/>
      <c r="T11" s="17"/>
      <c r="U11" s="17"/>
      <c r="V11" s="17"/>
      <c r="W11" s="17"/>
      <c r="X11" s="17"/>
      <c r="Y11" s="17"/>
      <c r="Z11" s="17"/>
    </row>
    <row r="12" spans="1:26">
      <c r="A12" s="251" t="s">
        <v>272</v>
      </c>
      <c r="B12" s="251"/>
      <c r="C12" s="251"/>
      <c r="D12" s="251"/>
      <c r="E12" s="251"/>
      <c r="F12" s="21">
        <f>F11/1</f>
        <v>14.166666666666666</v>
      </c>
      <c r="H12" s="17"/>
      <c r="I12" s="17"/>
      <c r="J12" s="17"/>
      <c r="K12" s="17"/>
      <c r="L12" s="17"/>
      <c r="M12" s="17"/>
      <c r="N12" s="17"/>
      <c r="O12" s="17"/>
      <c r="P12" s="17"/>
      <c r="Q12" s="17"/>
      <c r="R12" s="17"/>
      <c r="S12" s="17"/>
      <c r="T12" s="17"/>
      <c r="U12" s="17"/>
      <c r="V12" s="17"/>
      <c r="W12" s="17"/>
      <c r="X12" s="17"/>
      <c r="Y12" s="17"/>
      <c r="Z12" s="17"/>
    </row>
    <row r="13" spans="1:26">
      <c r="A13" s="22"/>
      <c r="B13" s="22"/>
      <c r="C13" s="22"/>
      <c r="D13" s="22"/>
      <c r="E13" s="23"/>
      <c r="F13" s="23"/>
      <c r="H13" s="17"/>
      <c r="I13" s="17"/>
      <c r="J13" s="17"/>
      <c r="K13" s="17"/>
      <c r="L13" s="17"/>
      <c r="M13" s="17"/>
      <c r="N13" s="17"/>
      <c r="O13" s="17"/>
      <c r="P13" s="17"/>
      <c r="Q13" s="17"/>
      <c r="R13" s="17"/>
      <c r="S13" s="17"/>
      <c r="T13" s="17"/>
      <c r="U13" s="17"/>
      <c r="V13" s="17"/>
      <c r="W13" s="17"/>
      <c r="X13" s="17"/>
      <c r="Y13" s="17"/>
      <c r="Z13" s="17"/>
    </row>
    <row r="14" spans="1:26">
      <c r="A14" s="22"/>
      <c r="B14" s="22"/>
      <c r="C14" s="22"/>
      <c r="D14" s="22"/>
      <c r="E14" s="23"/>
      <c r="F14" s="23"/>
      <c r="H14" s="17"/>
      <c r="I14" s="17"/>
      <c r="J14" s="17"/>
      <c r="K14" s="17"/>
      <c r="L14" s="17"/>
      <c r="M14" s="17"/>
      <c r="N14" s="17"/>
      <c r="O14" s="17"/>
      <c r="P14" s="17"/>
      <c r="Q14" s="17"/>
      <c r="R14" s="17"/>
      <c r="S14" s="17"/>
      <c r="T14" s="17"/>
      <c r="U14" s="17"/>
      <c r="V14" s="17"/>
      <c r="W14" s="17"/>
      <c r="X14" s="17"/>
      <c r="Y14" s="17"/>
      <c r="Z14" s="17"/>
    </row>
    <row r="15" spans="1:26">
      <c r="A15" s="22"/>
      <c r="B15" s="22"/>
      <c r="C15" s="22"/>
      <c r="D15" s="22"/>
      <c r="E15" s="23"/>
      <c r="F15" s="23"/>
      <c r="H15" s="17"/>
      <c r="I15" s="17"/>
      <c r="J15" s="17"/>
      <c r="K15" s="17"/>
      <c r="L15" s="17"/>
      <c r="M15" s="17"/>
      <c r="N15" s="17"/>
      <c r="O15" s="17"/>
      <c r="P15" s="17"/>
      <c r="Q15" s="17"/>
      <c r="R15" s="17"/>
      <c r="S15" s="17"/>
      <c r="T15" s="17"/>
      <c r="U15" s="17"/>
      <c r="V15" s="17"/>
      <c r="W15" s="17"/>
      <c r="X15" s="17"/>
      <c r="Y15" s="17"/>
      <c r="Z15" s="17"/>
    </row>
    <row r="16" spans="1:26">
      <c r="A16" s="17"/>
      <c r="B16" s="17"/>
      <c r="C16" s="17"/>
      <c r="D16" s="17"/>
      <c r="E16" s="24"/>
      <c r="F16" s="24"/>
      <c r="H16" s="17"/>
      <c r="I16" s="17"/>
      <c r="J16" s="17"/>
      <c r="K16" s="17"/>
      <c r="L16" s="17"/>
      <c r="M16" s="17"/>
      <c r="N16" s="17"/>
      <c r="O16" s="17"/>
      <c r="P16" s="17"/>
      <c r="Q16" s="17"/>
      <c r="R16" s="17"/>
      <c r="S16" s="17"/>
      <c r="T16" s="17"/>
      <c r="U16" s="17"/>
      <c r="V16" s="17"/>
      <c r="W16" s="17"/>
      <c r="X16" s="17"/>
      <c r="Y16" s="17"/>
      <c r="Z16" s="17"/>
    </row>
    <row r="17" spans="1:26">
      <c r="A17" s="17"/>
      <c r="B17" s="17"/>
      <c r="C17" s="17"/>
      <c r="D17" s="17"/>
      <c r="E17" s="24"/>
      <c r="F17" s="24"/>
      <c r="H17" s="17"/>
      <c r="I17" s="17"/>
      <c r="J17" s="17"/>
      <c r="K17" s="17"/>
      <c r="L17" s="17"/>
      <c r="M17" s="17"/>
      <c r="N17" s="17"/>
      <c r="O17" s="17"/>
      <c r="P17" s="17"/>
      <c r="Q17" s="17"/>
      <c r="R17" s="17"/>
      <c r="S17" s="17"/>
      <c r="T17" s="17"/>
      <c r="U17" s="17"/>
      <c r="V17" s="17"/>
      <c r="W17" s="17"/>
      <c r="X17" s="17"/>
      <c r="Y17" s="17"/>
      <c r="Z17" s="17"/>
    </row>
    <row r="18" spans="1:26">
      <c r="A18" s="17"/>
      <c r="B18" s="17"/>
      <c r="C18" s="17"/>
      <c r="D18" s="17"/>
      <c r="E18" s="24"/>
      <c r="F18" s="24"/>
      <c r="H18" s="17"/>
      <c r="I18" s="17"/>
      <c r="J18" s="17"/>
      <c r="K18" s="17"/>
      <c r="L18" s="17"/>
      <c r="M18" s="17"/>
      <c r="N18" s="17"/>
      <c r="O18" s="17"/>
      <c r="P18" s="17"/>
      <c r="Q18" s="17"/>
      <c r="R18" s="17"/>
      <c r="S18" s="17"/>
      <c r="T18" s="17"/>
      <c r="U18" s="17"/>
      <c r="V18" s="17"/>
      <c r="W18" s="17"/>
      <c r="X18" s="17"/>
      <c r="Y18" s="17"/>
      <c r="Z18" s="17"/>
    </row>
    <row r="19" spans="1:26">
      <c r="A19" s="17"/>
      <c r="B19" s="17"/>
      <c r="C19" s="17"/>
      <c r="D19" s="17"/>
      <c r="E19" s="24"/>
      <c r="F19" s="24"/>
      <c r="H19" s="17"/>
      <c r="I19" s="17"/>
      <c r="J19" s="17"/>
      <c r="K19" s="17"/>
      <c r="L19" s="17"/>
      <c r="M19" s="17"/>
      <c r="N19" s="17"/>
      <c r="O19" s="17"/>
      <c r="P19" s="17"/>
      <c r="Q19" s="17"/>
      <c r="R19" s="17"/>
      <c r="S19" s="17"/>
      <c r="T19" s="17"/>
      <c r="U19" s="17"/>
      <c r="V19" s="17"/>
      <c r="W19" s="17"/>
      <c r="X19" s="17"/>
      <c r="Y19" s="17"/>
      <c r="Z19" s="17"/>
    </row>
    <row r="20" spans="1:26">
      <c r="A20" s="17"/>
      <c r="B20" s="17"/>
      <c r="C20" s="17"/>
      <c r="D20" s="17"/>
      <c r="E20" s="24"/>
      <c r="F20" s="24"/>
      <c r="H20" s="17"/>
      <c r="I20" s="17"/>
      <c r="J20" s="17"/>
      <c r="K20" s="17"/>
      <c r="L20" s="17"/>
      <c r="M20" s="17"/>
      <c r="N20" s="17"/>
      <c r="O20" s="17"/>
      <c r="P20" s="17"/>
      <c r="Q20" s="17"/>
      <c r="R20" s="17"/>
      <c r="S20" s="17"/>
      <c r="T20" s="17"/>
      <c r="U20" s="17"/>
      <c r="V20" s="17"/>
      <c r="W20" s="17"/>
      <c r="X20" s="17"/>
      <c r="Y20" s="17"/>
      <c r="Z20" s="17"/>
    </row>
    <row r="21" spans="1:26">
      <c r="A21" s="17"/>
      <c r="B21" s="17"/>
      <c r="C21" s="17"/>
      <c r="D21" s="17"/>
      <c r="E21" s="24"/>
      <c r="F21" s="24"/>
      <c r="H21" s="17"/>
      <c r="I21" s="17"/>
      <c r="J21" s="17"/>
      <c r="K21" s="17"/>
      <c r="L21" s="17"/>
      <c r="M21" s="17"/>
      <c r="N21" s="17"/>
      <c r="O21" s="17"/>
      <c r="P21" s="17"/>
      <c r="Q21" s="17"/>
      <c r="R21" s="17"/>
      <c r="S21" s="17"/>
      <c r="T21" s="17"/>
      <c r="U21" s="17"/>
      <c r="V21" s="17"/>
      <c r="W21" s="17"/>
      <c r="X21" s="17"/>
      <c r="Y21" s="17"/>
      <c r="Z21" s="17"/>
    </row>
    <row r="22" spans="1:26">
      <c r="A22" s="17"/>
      <c r="B22" s="17"/>
      <c r="C22" s="17"/>
      <c r="D22" s="17"/>
      <c r="E22" s="24"/>
      <c r="F22" s="24"/>
      <c r="H22" s="17"/>
      <c r="I22" s="17"/>
      <c r="J22" s="17"/>
      <c r="K22" s="17"/>
      <c r="L22" s="17"/>
      <c r="M22" s="17"/>
      <c r="N22" s="17"/>
      <c r="O22" s="17"/>
      <c r="P22" s="17"/>
      <c r="Q22" s="17"/>
      <c r="R22" s="17"/>
      <c r="S22" s="17"/>
      <c r="T22" s="17"/>
      <c r="U22" s="17"/>
      <c r="V22" s="17"/>
      <c r="W22" s="17"/>
      <c r="X22" s="17"/>
      <c r="Y22" s="17"/>
      <c r="Z22" s="17"/>
    </row>
    <row r="23" spans="1:26">
      <c r="A23" s="17"/>
      <c r="B23" s="17"/>
      <c r="C23" s="17"/>
      <c r="D23" s="17"/>
      <c r="E23" s="24"/>
      <c r="F23" s="24"/>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24"/>
      <c r="F24" s="24"/>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24"/>
      <c r="F25" s="24"/>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24"/>
      <c r="F26" s="24"/>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24"/>
      <c r="F27" s="24"/>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24"/>
      <c r="F28" s="24"/>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24"/>
      <c r="F29" s="24"/>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24"/>
      <c r="F30" s="24"/>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24"/>
      <c r="F31" s="24"/>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24"/>
      <c r="F32" s="24"/>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24"/>
      <c r="F33" s="24"/>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24"/>
      <c r="F34" s="24"/>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24"/>
      <c r="F35" s="24"/>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24"/>
      <c r="F36" s="24"/>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24"/>
      <c r="F37" s="24"/>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24"/>
      <c r="F38" s="24"/>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24"/>
      <c r="F39" s="24"/>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24"/>
      <c r="F40" s="24"/>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24"/>
      <c r="F41" s="24"/>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24"/>
      <c r="F42" s="24"/>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24"/>
      <c r="F43" s="24"/>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24"/>
      <c r="F44" s="24"/>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24"/>
      <c r="F45" s="24"/>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24"/>
      <c r="F46" s="24"/>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24"/>
      <c r="F47" s="24"/>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24"/>
      <c r="F48" s="24"/>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24"/>
      <c r="F49" s="24"/>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24"/>
      <c r="F50" s="24"/>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24"/>
      <c r="F51" s="24"/>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24"/>
      <c r="F52" s="24"/>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24"/>
      <c r="F53" s="24"/>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24"/>
      <c r="F54" s="24"/>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24"/>
      <c r="F55" s="24"/>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24"/>
      <c r="F56" s="24"/>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24"/>
      <c r="F57" s="24"/>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24"/>
      <c r="F58" s="24"/>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24"/>
      <c r="F59" s="24"/>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24"/>
      <c r="F60" s="24"/>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24"/>
      <c r="F61" s="24"/>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24"/>
      <c r="F62" s="24"/>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24"/>
      <c r="F63" s="24"/>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24"/>
      <c r="F64" s="24"/>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24"/>
      <c r="F65" s="24"/>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24"/>
      <c r="F66" s="24"/>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24"/>
      <c r="F67" s="24"/>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24"/>
      <c r="F68" s="24"/>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24"/>
      <c r="F69" s="24"/>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24"/>
      <c r="F70" s="24"/>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24"/>
      <c r="F71" s="24"/>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24"/>
      <c r="F72" s="24"/>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24"/>
      <c r="F73" s="24"/>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24"/>
      <c r="F74" s="24"/>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24"/>
      <c r="F75" s="24"/>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24"/>
      <c r="F76" s="24"/>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24"/>
      <c r="F77" s="24"/>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24"/>
      <c r="F78" s="24"/>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24"/>
      <c r="F79" s="24"/>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24"/>
      <c r="F80" s="24"/>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24"/>
      <c r="F81" s="24"/>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24"/>
      <c r="F82" s="24"/>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24"/>
      <c r="F83" s="24"/>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24"/>
      <c r="F84" s="24"/>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24"/>
      <c r="F85" s="24"/>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24"/>
      <c r="F86" s="24"/>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24"/>
      <c r="F87" s="24"/>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24"/>
      <c r="F88" s="24"/>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24"/>
      <c r="F89" s="24"/>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24"/>
      <c r="F90" s="24"/>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24"/>
      <c r="F91" s="24"/>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24"/>
      <c r="F92" s="24"/>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24"/>
      <c r="F93" s="24"/>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24"/>
      <c r="F94" s="24"/>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24"/>
      <c r="F95" s="24"/>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24"/>
      <c r="F96" s="24"/>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24"/>
      <c r="F97" s="24"/>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24"/>
      <c r="F98" s="24"/>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24"/>
      <c r="F99" s="24"/>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24"/>
      <c r="F100" s="24"/>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24"/>
      <c r="F101" s="24"/>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24"/>
      <c r="F102" s="24"/>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24"/>
      <c r="F103" s="24"/>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24"/>
      <c r="F104" s="24"/>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24"/>
      <c r="F105" s="24"/>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24"/>
      <c r="F106" s="24"/>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24"/>
      <c r="F107" s="24"/>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24"/>
      <c r="F108" s="24"/>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24"/>
      <c r="F109" s="24"/>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24"/>
      <c r="F110" s="24"/>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24"/>
      <c r="F111" s="24"/>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24"/>
      <c r="F112" s="24"/>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24"/>
      <c r="F113" s="24"/>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24"/>
      <c r="F114" s="24"/>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24"/>
      <c r="F115" s="24"/>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24"/>
      <c r="F116" s="24"/>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24"/>
      <c r="F117" s="24"/>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24"/>
      <c r="F118" s="24"/>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24"/>
      <c r="F119" s="24"/>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24"/>
      <c r="F120" s="24"/>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24"/>
      <c r="F121" s="24"/>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24"/>
      <c r="F122" s="24"/>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24"/>
      <c r="F123" s="24"/>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24"/>
      <c r="F124" s="24"/>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24"/>
      <c r="F125" s="24"/>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24"/>
      <c r="F126" s="24"/>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24"/>
      <c r="F127" s="24"/>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24"/>
      <c r="F128" s="24"/>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24"/>
      <c r="F129" s="24"/>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24"/>
      <c r="F130" s="24"/>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24"/>
      <c r="F131" s="24"/>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24"/>
      <c r="F132" s="24"/>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24"/>
      <c r="F133" s="24"/>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24"/>
      <c r="F134" s="24"/>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24"/>
      <c r="F135" s="24"/>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24"/>
      <c r="F136" s="24"/>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24"/>
      <c r="F137" s="24"/>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24"/>
      <c r="F138" s="24"/>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24"/>
      <c r="F139" s="24"/>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24"/>
      <c r="F140" s="24"/>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24"/>
      <c r="F141" s="24"/>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24"/>
      <c r="F142" s="24"/>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24"/>
      <c r="F143" s="24"/>
      <c r="H143" s="17"/>
      <c r="I143" s="17"/>
      <c r="J143" s="17"/>
      <c r="K143" s="17"/>
      <c r="L143" s="17"/>
      <c r="M143" s="17"/>
      <c r="N143" s="17"/>
      <c r="O143" s="17"/>
      <c r="P143" s="17"/>
      <c r="Q143" s="17"/>
      <c r="R143" s="17"/>
      <c r="S143" s="17"/>
      <c r="T143" s="17"/>
      <c r="U143" s="17"/>
      <c r="V143" s="17"/>
      <c r="W143" s="17"/>
      <c r="X143" s="17"/>
      <c r="Y143" s="17"/>
      <c r="Z143" s="17"/>
    </row>
  </sheetData>
  <mergeCells count="7">
    <mergeCell ref="A12:E12"/>
    <mergeCell ref="A11:E11"/>
    <mergeCell ref="A2:F2"/>
    <mergeCell ref="A4:F4"/>
    <mergeCell ref="A5:F5"/>
    <mergeCell ref="A6:F6"/>
    <mergeCell ref="A10:E10"/>
  </mergeCells>
  <pageMargins left="0.78740157480314998" right="0.78740157480314998" top="1.0629921259842501" bottom="1.0629921259842501" header="0.511811023622047" footer="0.511811023622047"/>
  <pageSetup paperSize="9" scale="84" firstPageNumber="0" orientation="portrait" useFirstPageNumber="1"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H47"/>
  <sheetViews>
    <sheetView view="pageBreakPreview" topLeftCell="A42" zoomScale="110" zoomScaleNormal="100" zoomScaleSheetLayoutView="110" workbookViewId="0">
      <selection activeCell="D20" sqref="D20"/>
    </sheetView>
  </sheetViews>
  <sheetFormatPr defaultRowHeight="15"/>
  <cols>
    <col min="1" max="1" width="22.7109375" bestFit="1" customWidth="1"/>
    <col min="2" max="2" width="16.5703125" bestFit="1" customWidth="1"/>
    <col min="3" max="3" width="16.140625" bestFit="1" customWidth="1"/>
    <col min="4" max="4" width="15.7109375" customWidth="1"/>
    <col min="5" max="5" width="16.140625" customWidth="1"/>
    <col min="6" max="6" width="16.42578125" customWidth="1"/>
    <col min="7" max="7" width="16.140625" customWidth="1"/>
  </cols>
  <sheetData>
    <row r="1" spans="1:8" ht="15.75">
      <c r="A1" s="273" t="s">
        <v>277</v>
      </c>
      <c r="B1" s="273"/>
      <c r="C1" s="273"/>
      <c r="D1" s="273"/>
      <c r="E1" s="273"/>
      <c r="F1" s="273"/>
      <c r="G1" s="273"/>
      <c r="H1" s="273"/>
    </row>
    <row r="2" spans="1:8" ht="152.25" customHeight="1">
      <c r="A2" s="269" t="s">
        <v>278</v>
      </c>
      <c r="B2" s="269"/>
      <c r="C2" s="269"/>
      <c r="D2" s="269"/>
      <c r="E2" s="269"/>
      <c r="F2" s="269"/>
      <c r="G2" s="269"/>
      <c r="H2" s="269"/>
    </row>
    <row r="3" spans="1:8" ht="16.5" thickBot="1">
      <c r="A3" s="128"/>
      <c r="B3" s="128"/>
      <c r="C3" s="128"/>
      <c r="D3" s="128"/>
      <c r="E3" s="128"/>
      <c r="F3" s="128"/>
      <c r="G3" s="128"/>
      <c r="H3" s="128"/>
    </row>
    <row r="4" spans="1:8" ht="48" customHeight="1" thickBot="1">
      <c r="A4" s="257" t="s">
        <v>279</v>
      </c>
      <c r="B4" s="258"/>
      <c r="C4" s="258"/>
      <c r="D4" s="258"/>
      <c r="E4" s="258"/>
      <c r="F4" s="258"/>
      <c r="G4" s="259"/>
      <c r="H4" s="128"/>
    </row>
    <row r="5" spans="1:8" ht="22.5" customHeight="1" thickBot="1">
      <c r="A5" s="257" t="s">
        <v>280</v>
      </c>
      <c r="B5" s="258"/>
      <c r="C5" s="258"/>
      <c r="D5" s="258"/>
      <c r="E5" s="258"/>
      <c r="F5" s="258"/>
      <c r="G5" s="259"/>
      <c r="H5" s="128"/>
    </row>
    <row r="6" spans="1:8" ht="32.25" customHeight="1" thickBot="1">
      <c r="A6" s="274" t="s">
        <v>281</v>
      </c>
      <c r="B6" s="274" t="s">
        <v>282</v>
      </c>
      <c r="C6" s="274" t="s">
        <v>283</v>
      </c>
      <c r="D6" s="257" t="s">
        <v>284</v>
      </c>
      <c r="E6" s="259"/>
      <c r="F6" s="257" t="s">
        <v>314</v>
      </c>
      <c r="G6" s="259"/>
      <c r="H6" s="128"/>
    </row>
    <row r="7" spans="1:8" ht="32.25" thickBot="1">
      <c r="A7" s="275"/>
      <c r="B7" s="275"/>
      <c r="C7" s="275"/>
      <c r="D7" s="129" t="s">
        <v>285</v>
      </c>
      <c r="E7" s="129" t="s">
        <v>286</v>
      </c>
      <c r="F7" s="129" t="s">
        <v>285</v>
      </c>
      <c r="G7" s="129" t="s">
        <v>286</v>
      </c>
      <c r="H7" s="128"/>
    </row>
    <row r="8" spans="1:8" ht="15.75">
      <c r="A8" s="130" t="s">
        <v>287</v>
      </c>
      <c r="B8" s="131">
        <v>1</v>
      </c>
      <c r="C8" s="132">
        <v>30</v>
      </c>
      <c r="D8" s="133">
        <v>0.5</v>
      </c>
      <c r="E8" s="134">
        <f t="shared" ref="E8:E19" si="0">(B8*C8)*D8</f>
        <v>15</v>
      </c>
      <c r="F8" s="135">
        <f>(252/365)</f>
        <v>0.69041095890410964</v>
      </c>
      <c r="G8" s="134">
        <f t="shared" ref="G8:G18" si="1">(B8*C8)*F8</f>
        <v>20.712328767123289</v>
      </c>
      <c r="H8" s="128"/>
    </row>
    <row r="9" spans="1:8" ht="15.75">
      <c r="A9" s="136" t="s">
        <v>288</v>
      </c>
      <c r="B9" s="131">
        <v>1</v>
      </c>
      <c r="C9" s="137">
        <v>1</v>
      </c>
      <c r="D9" s="138">
        <v>1</v>
      </c>
      <c r="E9" s="139">
        <f t="shared" si="0"/>
        <v>1</v>
      </c>
      <c r="F9" s="140">
        <v>1</v>
      </c>
      <c r="G9" s="139">
        <f t="shared" si="1"/>
        <v>1</v>
      </c>
      <c r="H9" s="128"/>
    </row>
    <row r="10" spans="1:8" ht="15.75">
      <c r="A10" s="136" t="s">
        <v>289</v>
      </c>
      <c r="B10" s="131">
        <v>9.2200000000000004E-2</v>
      </c>
      <c r="C10" s="137">
        <v>15</v>
      </c>
      <c r="D10" s="138">
        <v>0.5</v>
      </c>
      <c r="E10" s="139">
        <f t="shared" si="0"/>
        <v>0.6915</v>
      </c>
      <c r="F10" s="140">
        <f>(252/365)</f>
        <v>0.69041095890410964</v>
      </c>
      <c r="G10" s="139">
        <f t="shared" si="1"/>
        <v>0.95483835616438362</v>
      </c>
      <c r="H10" s="128"/>
    </row>
    <row r="11" spans="1:8" ht="15.75">
      <c r="A11" s="136" t="s">
        <v>290</v>
      </c>
      <c r="B11" s="131">
        <v>1</v>
      </c>
      <c r="C11" s="137">
        <v>5</v>
      </c>
      <c r="D11" s="138">
        <v>0.5</v>
      </c>
      <c r="E11" s="139">
        <f t="shared" si="0"/>
        <v>2.5</v>
      </c>
      <c r="F11" s="140">
        <f>(252/365)</f>
        <v>0.69041095890410964</v>
      </c>
      <c r="G11" s="139">
        <f t="shared" si="1"/>
        <v>3.4520547945205484</v>
      </c>
      <c r="H11" s="128"/>
    </row>
    <row r="12" spans="1:8" ht="15.75">
      <c r="A12" s="136" t="s">
        <v>291</v>
      </c>
      <c r="B12" s="131">
        <v>0.13439999999999999</v>
      </c>
      <c r="C12" s="137">
        <v>2</v>
      </c>
      <c r="D12" s="138">
        <v>1</v>
      </c>
      <c r="E12" s="139">
        <f t="shared" si="0"/>
        <v>0.26879999999999998</v>
      </c>
      <c r="F12" s="140">
        <v>1</v>
      </c>
      <c r="G12" s="139">
        <f t="shared" si="1"/>
        <v>0.26879999999999998</v>
      </c>
      <c r="H12" s="128"/>
    </row>
    <row r="13" spans="1:8" ht="15.75">
      <c r="A13" s="136" t="s">
        <v>292</v>
      </c>
      <c r="B13" s="131">
        <v>3.0499999999999999E-2</v>
      </c>
      <c r="C13" s="137">
        <v>2</v>
      </c>
      <c r="D13" s="138">
        <v>0.5</v>
      </c>
      <c r="E13" s="139">
        <f t="shared" si="0"/>
        <v>3.0499999999999999E-2</v>
      </c>
      <c r="F13" s="140">
        <f>(252/365)</f>
        <v>0.69041095890410964</v>
      </c>
      <c r="G13" s="139">
        <f t="shared" si="1"/>
        <v>4.2115068493150686E-2</v>
      </c>
      <c r="H13" s="128"/>
    </row>
    <row r="14" spans="1:8" ht="15.75">
      <c r="A14" s="136" t="s">
        <v>293</v>
      </c>
      <c r="B14" s="131">
        <v>1.18E-2</v>
      </c>
      <c r="C14" s="137">
        <v>3</v>
      </c>
      <c r="D14" s="138">
        <v>0.5</v>
      </c>
      <c r="E14" s="139">
        <f t="shared" si="0"/>
        <v>1.77E-2</v>
      </c>
      <c r="F14" s="140">
        <v>1</v>
      </c>
      <c r="G14" s="139">
        <f t="shared" si="1"/>
        <v>3.5400000000000001E-2</v>
      </c>
      <c r="H14" s="128"/>
    </row>
    <row r="15" spans="1:8" ht="15.75">
      <c r="A15" s="136" t="s">
        <v>294</v>
      </c>
      <c r="B15" s="131">
        <v>0.02</v>
      </c>
      <c r="C15" s="137">
        <v>1</v>
      </c>
      <c r="D15" s="138">
        <v>1</v>
      </c>
      <c r="E15" s="139">
        <f t="shared" si="0"/>
        <v>0.02</v>
      </c>
      <c r="F15" s="140">
        <v>1</v>
      </c>
      <c r="G15" s="139">
        <f t="shared" si="1"/>
        <v>0.02</v>
      </c>
      <c r="H15" s="128"/>
    </row>
    <row r="16" spans="1:8" ht="15.75">
      <c r="A16" s="136" t="s">
        <v>295</v>
      </c>
      <c r="B16" s="131">
        <v>4.0000000000000001E-3</v>
      </c>
      <c r="C16" s="137">
        <v>1</v>
      </c>
      <c r="D16" s="138">
        <v>1</v>
      </c>
      <c r="E16" s="139">
        <f t="shared" si="0"/>
        <v>4.0000000000000001E-3</v>
      </c>
      <c r="F16" s="140">
        <v>1</v>
      </c>
      <c r="G16" s="139">
        <f t="shared" si="1"/>
        <v>4.0000000000000001E-3</v>
      </c>
      <c r="H16" s="128"/>
    </row>
    <row r="17" spans="1:8" ht="15.75">
      <c r="A17" s="136" t="s">
        <v>296</v>
      </c>
      <c r="B17" s="131">
        <v>3.2500000000000001E-2</v>
      </c>
      <c r="C17" s="137">
        <v>20</v>
      </c>
      <c r="D17" s="138">
        <v>0.5</v>
      </c>
      <c r="E17" s="139">
        <f t="shared" si="0"/>
        <v>0.32500000000000001</v>
      </c>
      <c r="F17" s="140">
        <f>(252/365)</f>
        <v>0.69041095890410964</v>
      </c>
      <c r="G17" s="139">
        <f t="shared" si="1"/>
        <v>0.44876712328767127</v>
      </c>
      <c r="H17" s="128"/>
    </row>
    <row r="18" spans="1:8" ht="15.75">
      <c r="A18" s="136" t="s">
        <v>297</v>
      </c>
      <c r="B18" s="131">
        <v>2.8E-3</v>
      </c>
      <c r="C18" s="137">
        <v>180</v>
      </c>
      <c r="D18" s="138">
        <v>0.5</v>
      </c>
      <c r="E18" s="139">
        <f t="shared" si="0"/>
        <v>0.252</v>
      </c>
      <c r="F18" s="140">
        <f>(252/365)</f>
        <v>0.69041095890410964</v>
      </c>
      <c r="G18" s="139">
        <f t="shared" si="1"/>
        <v>0.34796712328767126</v>
      </c>
      <c r="H18" s="128"/>
    </row>
    <row r="19" spans="1:8" ht="16.5" thickBot="1">
      <c r="A19" s="141" t="s">
        <v>298</v>
      </c>
      <c r="B19" s="142">
        <v>2.0000000000000001E-4</v>
      </c>
      <c r="C19" s="143">
        <v>6</v>
      </c>
      <c r="D19" s="144">
        <v>1</v>
      </c>
      <c r="E19" s="145">
        <f t="shared" si="0"/>
        <v>1.2000000000000001E-3</v>
      </c>
      <c r="F19" s="146">
        <v>1</v>
      </c>
      <c r="G19" s="145">
        <f>(B19*C19)*F19</f>
        <v>1.2000000000000001E-3</v>
      </c>
      <c r="H19" s="128"/>
    </row>
    <row r="20" spans="1:8" ht="16.5" thickBot="1">
      <c r="A20" s="128"/>
      <c r="B20" s="128"/>
      <c r="C20" s="128"/>
      <c r="D20" s="128"/>
      <c r="E20" s="128"/>
      <c r="F20" s="128"/>
      <c r="G20" s="128"/>
      <c r="H20" s="128"/>
    </row>
    <row r="21" spans="1:8" ht="36" customHeight="1" thickBot="1">
      <c r="A21" s="262" t="s">
        <v>299</v>
      </c>
      <c r="B21" s="263"/>
      <c r="C21" s="263"/>
      <c r="D21" s="264"/>
      <c r="E21" s="128"/>
      <c r="F21" s="128"/>
      <c r="G21" s="128"/>
      <c r="H21" s="128"/>
    </row>
    <row r="22" spans="1:8" ht="16.5" thickBot="1">
      <c r="A22" s="265" t="s">
        <v>300</v>
      </c>
      <c r="B22" s="262" t="s">
        <v>301</v>
      </c>
      <c r="C22" s="263"/>
      <c r="D22" s="264"/>
      <c r="E22" s="128"/>
      <c r="F22" s="128"/>
      <c r="G22" s="128"/>
      <c r="H22" s="128"/>
    </row>
    <row r="23" spans="1:8" ht="16.5" thickBot="1">
      <c r="A23" s="266"/>
      <c r="B23" s="147" t="s">
        <v>302</v>
      </c>
      <c r="C23" s="148" t="s">
        <v>303</v>
      </c>
      <c r="D23" s="149" t="s">
        <v>315</v>
      </c>
      <c r="E23" s="128"/>
      <c r="F23" s="128"/>
      <c r="G23" s="128"/>
      <c r="H23" s="128"/>
    </row>
    <row r="24" spans="1:8" ht="61.5" customHeight="1">
      <c r="A24" s="130" t="s">
        <v>287</v>
      </c>
      <c r="B24" s="150">
        <f t="shared" ref="B24:B35" si="2">E8</f>
        <v>15</v>
      </c>
      <c r="C24" s="150">
        <f t="shared" ref="C24:C35" si="3">E8</f>
        <v>15</v>
      </c>
      <c r="D24" s="167">
        <v>0</v>
      </c>
      <c r="E24" s="260" t="s">
        <v>275</v>
      </c>
      <c r="F24" s="261"/>
      <c r="G24" s="261"/>
      <c r="H24" s="128"/>
    </row>
    <row r="25" spans="1:8" ht="15.75">
      <c r="A25" s="136" t="s">
        <v>288</v>
      </c>
      <c r="B25" s="131">
        <f t="shared" si="2"/>
        <v>1</v>
      </c>
      <c r="C25" s="131">
        <f t="shared" si="3"/>
        <v>1</v>
      </c>
      <c r="D25" s="151">
        <f t="shared" ref="D25:D35" si="4">G9</f>
        <v>1</v>
      </c>
      <c r="E25" s="128"/>
      <c r="F25" s="128"/>
      <c r="G25" s="128"/>
      <c r="H25" s="128"/>
    </row>
    <row r="26" spans="1:8" ht="15.75">
      <c r="A26" s="136" t="s">
        <v>289</v>
      </c>
      <c r="B26" s="131">
        <f t="shared" si="2"/>
        <v>0.6915</v>
      </c>
      <c r="C26" s="131">
        <f t="shared" si="3"/>
        <v>0.6915</v>
      </c>
      <c r="D26" s="151">
        <f t="shared" si="4"/>
        <v>0.95483835616438362</v>
      </c>
      <c r="E26" s="128"/>
      <c r="F26" s="128"/>
      <c r="G26" s="128"/>
      <c r="H26" s="128"/>
    </row>
    <row r="27" spans="1:8" ht="15.75">
      <c r="A27" s="136" t="s">
        <v>290</v>
      </c>
      <c r="B27" s="131">
        <f t="shared" si="2"/>
        <v>2.5</v>
      </c>
      <c r="C27" s="131">
        <f t="shared" si="3"/>
        <v>2.5</v>
      </c>
      <c r="D27" s="151">
        <f t="shared" si="4"/>
        <v>3.4520547945205484</v>
      </c>
      <c r="E27" s="128"/>
      <c r="F27" s="128"/>
      <c r="G27" s="128"/>
      <c r="H27" s="128"/>
    </row>
    <row r="28" spans="1:8" ht="15.75">
      <c r="A28" s="136" t="s">
        <v>291</v>
      </c>
      <c r="B28" s="131">
        <f t="shared" si="2"/>
        <v>0.26879999999999998</v>
      </c>
      <c r="C28" s="131">
        <f t="shared" si="3"/>
        <v>0.26879999999999998</v>
      </c>
      <c r="D28" s="151">
        <f t="shared" si="4"/>
        <v>0.26879999999999998</v>
      </c>
      <c r="E28" s="128"/>
      <c r="F28" s="128"/>
      <c r="G28" s="128"/>
      <c r="H28" s="128"/>
    </row>
    <row r="29" spans="1:8" ht="15.75">
      <c r="A29" s="136" t="s">
        <v>292</v>
      </c>
      <c r="B29" s="131">
        <f t="shared" si="2"/>
        <v>3.0499999999999999E-2</v>
      </c>
      <c r="C29" s="131">
        <f t="shared" si="3"/>
        <v>3.0499999999999999E-2</v>
      </c>
      <c r="D29" s="151">
        <f t="shared" si="4"/>
        <v>4.2115068493150686E-2</v>
      </c>
      <c r="E29" s="128"/>
      <c r="F29" s="128"/>
      <c r="G29" s="128"/>
      <c r="H29" s="128"/>
    </row>
    <row r="30" spans="1:8" ht="15.75">
      <c r="A30" s="136" t="s">
        <v>293</v>
      </c>
      <c r="B30" s="131">
        <f t="shared" si="2"/>
        <v>1.77E-2</v>
      </c>
      <c r="C30" s="131">
        <f t="shared" si="3"/>
        <v>1.77E-2</v>
      </c>
      <c r="D30" s="151">
        <f t="shared" si="4"/>
        <v>3.5400000000000001E-2</v>
      </c>
      <c r="E30" s="128"/>
      <c r="F30" s="128"/>
      <c r="G30" s="128"/>
      <c r="H30" s="128"/>
    </row>
    <row r="31" spans="1:8" ht="15.75">
      <c r="A31" s="136" t="s">
        <v>294</v>
      </c>
      <c r="B31" s="131">
        <f t="shared" si="2"/>
        <v>0.02</v>
      </c>
      <c r="C31" s="131">
        <f t="shared" si="3"/>
        <v>0.02</v>
      </c>
      <c r="D31" s="151">
        <f t="shared" si="4"/>
        <v>0.02</v>
      </c>
      <c r="E31" s="128"/>
      <c r="F31" s="128"/>
      <c r="G31" s="128"/>
      <c r="H31" s="128"/>
    </row>
    <row r="32" spans="1:8" ht="15.75">
      <c r="A32" s="136" t="s">
        <v>295</v>
      </c>
      <c r="B32" s="131">
        <f t="shared" si="2"/>
        <v>4.0000000000000001E-3</v>
      </c>
      <c r="C32" s="131">
        <f t="shared" si="3"/>
        <v>4.0000000000000001E-3</v>
      </c>
      <c r="D32" s="151">
        <f t="shared" si="4"/>
        <v>4.0000000000000001E-3</v>
      </c>
      <c r="E32" s="128"/>
      <c r="F32" s="128"/>
      <c r="G32" s="128"/>
      <c r="H32" s="128"/>
    </row>
    <row r="33" spans="1:8" ht="15.75">
      <c r="A33" s="136" t="s">
        <v>296</v>
      </c>
      <c r="B33" s="131">
        <f t="shared" si="2"/>
        <v>0.32500000000000001</v>
      </c>
      <c r="C33" s="131">
        <f t="shared" si="3"/>
        <v>0.32500000000000001</v>
      </c>
      <c r="D33" s="151">
        <f t="shared" si="4"/>
        <v>0.44876712328767127</v>
      </c>
      <c r="E33" s="128"/>
      <c r="F33" s="128"/>
      <c r="G33" s="128"/>
      <c r="H33" s="128"/>
    </row>
    <row r="34" spans="1:8" ht="15.75">
      <c r="A34" s="136" t="s">
        <v>297</v>
      </c>
      <c r="B34" s="131">
        <f t="shared" si="2"/>
        <v>0.252</v>
      </c>
      <c r="C34" s="131">
        <f t="shared" si="3"/>
        <v>0.252</v>
      </c>
      <c r="D34" s="151">
        <f t="shared" si="4"/>
        <v>0.34796712328767126</v>
      </c>
      <c r="E34" s="128"/>
      <c r="F34" s="128"/>
      <c r="G34" s="128"/>
      <c r="H34" s="128"/>
    </row>
    <row r="35" spans="1:8" ht="16.5" thickBot="1">
      <c r="A35" s="152" t="s">
        <v>298</v>
      </c>
      <c r="B35" s="153">
        <f t="shared" si="2"/>
        <v>1.2000000000000001E-3</v>
      </c>
      <c r="C35" s="153">
        <f t="shared" si="3"/>
        <v>1.2000000000000001E-3</v>
      </c>
      <c r="D35" s="154">
        <f t="shared" si="4"/>
        <v>1.2000000000000001E-3</v>
      </c>
      <c r="E35" s="128"/>
      <c r="F35" s="128"/>
      <c r="G35" s="128"/>
      <c r="H35" s="128"/>
    </row>
    <row r="36" spans="1:8" ht="16.5" thickBot="1">
      <c r="A36" s="147" t="s">
        <v>304</v>
      </c>
      <c r="B36" s="155">
        <f>SUM(B24:B35)</f>
        <v>20.110700000000001</v>
      </c>
      <c r="C36" s="155">
        <f>SUM(C24:C35)</f>
        <v>20.110700000000001</v>
      </c>
      <c r="D36" s="156">
        <f>SUM(D24:D35)</f>
        <v>6.5751424657534239</v>
      </c>
      <c r="E36" s="128"/>
      <c r="F36" s="128"/>
      <c r="G36" s="128"/>
      <c r="H36" s="157"/>
    </row>
    <row r="37" spans="1:8" ht="15.75">
      <c r="A37" s="128"/>
      <c r="B37" s="128"/>
      <c r="C37" s="128"/>
      <c r="D37" s="128"/>
      <c r="E37" s="128"/>
      <c r="F37" s="128"/>
      <c r="G37" s="128"/>
      <c r="H37" s="128"/>
    </row>
    <row r="38" spans="1:8" ht="15.75">
      <c r="A38" s="267" t="s">
        <v>305</v>
      </c>
      <c r="B38" s="268"/>
      <c r="C38" s="268"/>
      <c r="D38" s="268"/>
      <c r="E38" s="268"/>
      <c r="F38" s="268"/>
      <c r="G38" s="268"/>
      <c r="H38" s="268"/>
    </row>
    <row r="39" spans="1:8" ht="127.5" customHeight="1">
      <c r="A39" s="269" t="s">
        <v>306</v>
      </c>
      <c r="B39" s="269"/>
      <c r="C39" s="269"/>
      <c r="D39" s="269"/>
      <c r="E39" s="269"/>
      <c r="F39" s="269"/>
      <c r="G39" s="269"/>
      <c r="H39" s="269"/>
    </row>
    <row r="40" spans="1:8" ht="16.5" thickBot="1">
      <c r="A40" s="128"/>
      <c r="B40" s="128"/>
      <c r="C40" s="128"/>
      <c r="D40" s="128"/>
      <c r="E40" s="128"/>
      <c r="F40" s="128"/>
      <c r="G40" s="128"/>
      <c r="H40" s="128"/>
    </row>
    <row r="41" spans="1:8" ht="16.5" thickBot="1">
      <c r="A41" s="270" t="s">
        <v>307</v>
      </c>
      <c r="B41" s="271"/>
      <c r="C41" s="271"/>
      <c r="D41" s="272"/>
      <c r="E41" s="128"/>
      <c r="F41" s="128"/>
      <c r="G41" s="128"/>
      <c r="H41" s="128"/>
    </row>
    <row r="42" spans="1:8" ht="16.5" thickBot="1">
      <c r="A42" s="158" t="s">
        <v>281</v>
      </c>
      <c r="B42" s="159" t="s">
        <v>308</v>
      </c>
      <c r="C42" s="159" t="s">
        <v>309</v>
      </c>
      <c r="D42" s="160" t="s">
        <v>310</v>
      </c>
      <c r="E42" s="128"/>
      <c r="F42" s="128"/>
      <c r="G42" s="128"/>
      <c r="H42" s="128"/>
    </row>
    <row r="43" spans="1:8" ht="27.75" customHeight="1">
      <c r="A43" s="130" t="s">
        <v>330</v>
      </c>
      <c r="B43" s="161">
        <f>Psicopedagogo!H79</f>
        <v>6549.7776041666675</v>
      </c>
      <c r="C43" s="162">
        <v>30</v>
      </c>
      <c r="D43" s="163">
        <f>B43/C43</f>
        <v>218.3259201388889</v>
      </c>
      <c r="E43" s="164"/>
      <c r="F43" s="128"/>
      <c r="G43" s="128"/>
      <c r="H43" s="128"/>
    </row>
    <row r="44" spans="1:8" ht="16.5" thickBot="1">
      <c r="A44" s="128"/>
      <c r="B44" s="128"/>
      <c r="C44" s="128"/>
      <c r="D44" s="128"/>
      <c r="E44" s="128"/>
      <c r="F44" s="128"/>
      <c r="G44" s="128"/>
      <c r="H44" s="128"/>
    </row>
    <row r="45" spans="1:8" ht="16.5" thickBot="1">
      <c r="A45" s="257" t="s">
        <v>305</v>
      </c>
      <c r="B45" s="258"/>
      <c r="C45" s="258"/>
      <c r="D45" s="258"/>
      <c r="E45" s="259"/>
      <c r="F45" s="128"/>
      <c r="G45" s="128"/>
      <c r="H45" s="128"/>
    </row>
    <row r="46" spans="1:8" ht="32.25" thickBot="1">
      <c r="A46" s="158" t="s">
        <v>281</v>
      </c>
      <c r="B46" s="159" t="s">
        <v>310</v>
      </c>
      <c r="C46" s="165" t="s">
        <v>311</v>
      </c>
      <c r="D46" s="159" t="s">
        <v>312</v>
      </c>
      <c r="E46" s="160" t="s">
        <v>313</v>
      </c>
      <c r="F46" s="128"/>
      <c r="G46" s="128"/>
      <c r="H46" s="128"/>
    </row>
    <row r="47" spans="1:8" ht="15.75">
      <c r="A47" s="130" t="s">
        <v>330</v>
      </c>
      <c r="B47" s="161">
        <f>D43</f>
        <v>218.3259201388889</v>
      </c>
      <c r="C47" s="166">
        <f>D36</f>
        <v>6.5751424657534239</v>
      </c>
      <c r="D47" s="161">
        <f>B47*C47</f>
        <v>1435.5240288798991</v>
      </c>
      <c r="E47" s="163">
        <f>D47/12</f>
        <v>119.62700240665826</v>
      </c>
      <c r="F47" s="128"/>
      <c r="G47" s="128"/>
      <c r="H47" s="128"/>
    </row>
  </sheetData>
  <mergeCells count="17">
    <mergeCell ref="A1:H1"/>
    <mergeCell ref="A2:H2"/>
    <mergeCell ref="A4:G4"/>
    <mergeCell ref="A5:G5"/>
    <mergeCell ref="A6:A7"/>
    <mergeCell ref="B6:B7"/>
    <mergeCell ref="C6:C7"/>
    <mergeCell ref="A45:E45"/>
    <mergeCell ref="F6:G6"/>
    <mergeCell ref="D6:E6"/>
    <mergeCell ref="E24:G24"/>
    <mergeCell ref="A21:D21"/>
    <mergeCell ref="A22:A23"/>
    <mergeCell ref="B22:D22"/>
    <mergeCell ref="A38:H38"/>
    <mergeCell ref="A39:H39"/>
    <mergeCell ref="A41:D41"/>
  </mergeCells>
  <pageMargins left="0.511811024" right="0.511811024" top="0.78740157499999996" bottom="0.78740157499999996" header="0.31496062000000002" footer="0.31496062000000002"/>
  <pageSetup paperSize="9" scale="71" orientation="portrait"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J13"/>
  <sheetViews>
    <sheetView view="pageBreakPreview" zoomScale="60" zoomScaleNormal="80" workbookViewId="0">
      <selection activeCell="D16" sqref="D16"/>
    </sheetView>
  </sheetViews>
  <sheetFormatPr defaultColWidth="9.140625" defaultRowHeight="15"/>
  <cols>
    <col min="1" max="1" width="5" customWidth="1"/>
    <col min="2" max="2" width="29.140625" customWidth="1"/>
    <col min="3" max="3" width="14" customWidth="1"/>
    <col min="4" max="4" width="14.42578125" customWidth="1"/>
    <col min="5" max="5" width="12.7109375" customWidth="1"/>
    <col min="6" max="6" width="12.42578125" customWidth="1"/>
    <col min="7" max="7" width="9.7109375" customWidth="1"/>
    <col min="8" max="8" width="14" customWidth="1"/>
    <col min="9" max="9" width="14.7109375" customWidth="1"/>
  </cols>
  <sheetData>
    <row r="1" spans="1:10">
      <c r="A1" s="276" t="s">
        <v>232</v>
      </c>
      <c r="B1" s="276"/>
      <c r="C1" s="276"/>
      <c r="D1" s="276"/>
      <c r="E1" s="276"/>
      <c r="F1" s="276"/>
      <c r="G1" s="277"/>
      <c r="H1" s="277"/>
      <c r="I1" s="277"/>
    </row>
    <row r="2" spans="1:10" ht="15.75">
      <c r="A2" s="278" t="s">
        <v>233</v>
      </c>
      <c r="B2" s="278"/>
      <c r="C2" s="278"/>
      <c r="D2" s="278"/>
      <c r="E2" s="278"/>
      <c r="F2" s="278"/>
      <c r="G2" s="279"/>
      <c r="H2" s="279"/>
      <c r="I2" s="279"/>
    </row>
    <row r="3" spans="1:10" ht="15.75">
      <c r="A3" s="1"/>
      <c r="B3" s="1"/>
      <c r="C3" s="1"/>
      <c r="D3" s="1"/>
      <c r="E3" s="1"/>
      <c r="F3" s="1"/>
      <c r="G3" s="2"/>
      <c r="H3" s="2"/>
      <c r="I3" s="2"/>
    </row>
    <row r="4" spans="1:10" ht="9" customHeight="1">
      <c r="A4" s="280"/>
      <c r="B4" s="280"/>
      <c r="C4" s="280"/>
      <c r="D4" s="280"/>
      <c r="E4" s="280"/>
      <c r="F4" s="280"/>
      <c r="G4" s="281"/>
      <c r="H4" s="281"/>
      <c r="I4" s="281"/>
      <c r="J4" s="16"/>
    </row>
    <row r="5" spans="1:10" ht="47.25">
      <c r="A5" s="3" t="s">
        <v>1</v>
      </c>
      <c r="B5" s="4" t="s">
        <v>234</v>
      </c>
      <c r="C5" s="3" t="s">
        <v>206</v>
      </c>
      <c r="D5" s="4" t="s">
        <v>205</v>
      </c>
      <c r="E5" s="5" t="s">
        <v>207</v>
      </c>
      <c r="F5" s="5" t="s">
        <v>235</v>
      </c>
      <c r="G5" s="6" t="s">
        <v>236</v>
      </c>
      <c r="H5" s="6" t="s">
        <v>237</v>
      </c>
      <c r="I5" s="6" t="s">
        <v>238</v>
      </c>
      <c r="J5" s="16"/>
    </row>
    <row r="6" spans="1:10" ht="15.75">
      <c r="A6" s="7">
        <v>1</v>
      </c>
      <c r="B6" s="7" t="s">
        <v>239</v>
      </c>
      <c r="C6" s="8" t="s">
        <v>206</v>
      </c>
      <c r="D6" s="7">
        <v>3</v>
      </c>
      <c r="E6" s="9">
        <v>1627.03</v>
      </c>
      <c r="F6" s="9">
        <f>D6*E6</f>
        <v>4881.09</v>
      </c>
      <c r="G6" s="10">
        <v>60</v>
      </c>
      <c r="H6" s="11">
        <f>ROUND(F6*0.8,2)</f>
        <v>3904.87</v>
      </c>
      <c r="I6" s="11">
        <f>ROUND(H6/G6,2)</f>
        <v>65.08</v>
      </c>
      <c r="J6" s="16"/>
    </row>
    <row r="7" spans="1:10" ht="15.75">
      <c r="A7" s="282" t="s">
        <v>57</v>
      </c>
      <c r="B7" s="283"/>
      <c r="C7" s="283"/>
      <c r="D7" s="283"/>
      <c r="E7" s="283"/>
      <c r="F7" s="12">
        <f>SUM(F6:F6)</f>
        <v>4881.09</v>
      </c>
      <c r="G7" s="13"/>
      <c r="H7" s="14"/>
      <c r="I7" s="11">
        <f>SUM(I6:I6)</f>
        <v>65.08</v>
      </c>
      <c r="J7" s="16"/>
    </row>
    <row r="8" spans="1:10" ht="15.75">
      <c r="A8" s="282" t="s">
        <v>240</v>
      </c>
      <c r="B8" s="283"/>
      <c r="C8" s="283"/>
      <c r="D8" s="283"/>
      <c r="E8" s="283"/>
      <c r="F8" s="283"/>
      <c r="G8" s="284"/>
      <c r="H8" s="285"/>
      <c r="I8" s="10">
        <v>204</v>
      </c>
      <c r="J8" s="16"/>
    </row>
    <row r="9" spans="1:10">
      <c r="A9" s="15"/>
      <c r="B9" s="15"/>
      <c r="C9" s="15"/>
      <c r="D9" s="15"/>
      <c r="E9" s="15"/>
      <c r="F9" s="15"/>
    </row>
    <row r="10" spans="1:10">
      <c r="A10" s="15"/>
      <c r="B10" s="15"/>
      <c r="C10" s="15"/>
      <c r="D10" s="15"/>
      <c r="E10" s="15"/>
      <c r="F10" s="15"/>
    </row>
    <row r="11" spans="1:10">
      <c r="A11" s="15"/>
      <c r="B11" s="15"/>
      <c r="C11" s="15"/>
      <c r="D11" s="15"/>
      <c r="E11" s="15"/>
      <c r="F11" s="15"/>
    </row>
    <row r="12" spans="1:10">
      <c r="A12" s="15"/>
      <c r="B12" s="15"/>
      <c r="C12" s="15"/>
      <c r="D12" s="15"/>
      <c r="E12" s="15"/>
      <c r="F12" s="15"/>
    </row>
    <row r="13" spans="1:10">
      <c r="A13" s="15"/>
      <c r="B13" s="15"/>
      <c r="C13" s="15"/>
      <c r="D13" s="15"/>
      <c r="E13" s="15"/>
      <c r="F13" s="15"/>
    </row>
  </sheetData>
  <mergeCells count="5">
    <mergeCell ref="A1:I1"/>
    <mergeCell ref="A2:I2"/>
    <mergeCell ref="A4:I4"/>
    <mergeCell ref="A7:E7"/>
    <mergeCell ref="A8:H8"/>
  </mergeCells>
  <pageMargins left="0.78740157480314998" right="0.78740157480314998" top="1.0629921259842501" bottom="1.0629921259842501" header="0.511811023622047" footer="0.511811023622047"/>
  <pageSetup paperSize="9" firstPageNumber="0" orientation="portrait"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30</vt:i4>
      </vt:variant>
      <vt:variant>
        <vt:lpstr>Intervalos Nomeados</vt:lpstr>
      </vt:variant>
      <vt:variant>
        <vt:i4>3</vt:i4>
      </vt:variant>
    </vt:vector>
  </HeadingPairs>
  <TitlesOfParts>
    <vt:vector size="33" baseType="lpstr">
      <vt:lpstr>Resumo da Proposta</vt:lpstr>
      <vt:lpstr>OPERADOR MICRO 44H</vt:lpstr>
      <vt:lpstr>RECEPCIONISTA 12X36</vt:lpstr>
      <vt:lpstr>CONTÍNUO 44H</vt:lpstr>
      <vt:lpstr>GARÇOM 44H</vt:lpstr>
      <vt:lpstr>COPEIRO 44H</vt:lpstr>
      <vt:lpstr>AGENTE DE PORTARIA 44H</vt:lpstr>
      <vt:lpstr>EDITOR DE TEXTO 44H</vt:lpstr>
      <vt:lpstr>EDITOR DE IMAGEM 44H</vt:lpstr>
      <vt:lpstr>OPER. DE SOM E IMAGEM 44H</vt:lpstr>
      <vt:lpstr>OPER. GRÁFICO 44H</vt:lpstr>
      <vt:lpstr>RADIALISTA 30H</vt:lpstr>
      <vt:lpstr>Psicopedagogo</vt:lpstr>
      <vt:lpstr>8</vt:lpstr>
      <vt:lpstr>11</vt:lpstr>
      <vt:lpstr>12</vt:lpstr>
      <vt:lpstr>13</vt:lpstr>
      <vt:lpstr>14</vt:lpstr>
      <vt:lpstr>15</vt:lpstr>
      <vt:lpstr>16</vt:lpstr>
      <vt:lpstr>17</vt:lpstr>
      <vt:lpstr>18</vt:lpstr>
      <vt:lpstr>19</vt:lpstr>
      <vt:lpstr>20</vt:lpstr>
      <vt:lpstr>21</vt:lpstr>
      <vt:lpstr>22</vt:lpstr>
      <vt:lpstr>EPIS</vt:lpstr>
      <vt:lpstr>UNIFORMES</vt:lpstr>
      <vt:lpstr>Módulo 4 - Reposição</vt:lpstr>
      <vt:lpstr>EQUIPAMENTOS-FERRAMENTAS</vt:lpstr>
      <vt:lpstr>EPIS!Area_de_impressao</vt:lpstr>
      <vt:lpstr>'Resumo da Proposta'!Area_de_impressao</vt:lpstr>
      <vt:lpstr>UNIFORMES!Area_de_impressao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Lucyana Antunes</dc:creator>
  <cp:lastModifiedBy>Eli Campanhol</cp:lastModifiedBy>
  <cp:revision>12</cp:revision>
  <cp:lastPrinted>2026-05-25T18:52:29Z</cp:lastPrinted>
  <dcterms:created xsi:type="dcterms:W3CDTF">2023-05-30T10:38:00Z</dcterms:created>
  <dcterms:modified xsi:type="dcterms:W3CDTF">2026-06-29T15:51:53Z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ABC879978105444A8178F7727B36517B_13</vt:lpwstr>
  </property>
  <property fmtid="{D5CDD505-2E9C-101B-9397-08002B2CF9AE}" pid="3" name="KSOProductBuildVer">
    <vt:lpwstr>1046-12.2.0.17545</vt:lpwstr>
  </property>
</Properties>
</file>